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Обосновывающий материал\J_0000060026 Монтаж системы учета с АСКУЭ в ТП\"/>
    </mc:Choice>
  </mc:AlternateContent>
  <bookViews>
    <workbookView xWindow="0" yWindow="0" windowWidth="29010" windowHeight="12360"/>
  </bookViews>
  <sheets>
    <sheet name="Перечень адресо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>#REF!</definedName>
    <definedName name="\a">#REF!</definedName>
    <definedName name="\m">#REF!</definedName>
    <definedName name="\n">#REF!</definedName>
    <definedName name="\o">#REF!</definedName>
    <definedName name="__ESTATE">[1]Опции!$B$14</definedName>
    <definedName name="__IntlFixup" hidden="1">TRUE</definedName>
    <definedName name="_A">#REF!</definedName>
    <definedName name="_B">#REF!</definedName>
    <definedName name="_C">#REF!</definedName>
    <definedName name="_C370000">#REF!</definedName>
    <definedName name="_cap1">#REF!</definedName>
    <definedName name="_D">#REF!</definedName>
    <definedName name="_E">#REF!</definedName>
    <definedName name="_F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use1">#REF!</definedName>
    <definedName name="_xlnm._FilterDatabase" localSheetId="0" hidden="1">'Перечень адресов'!$A$1:$G$17</definedName>
    <definedName name="a">[0]!a</definedName>
    <definedName name="AccessDatabase" hidden="1">"C:\My Documents\vlad\Var_2\can270398v2t05.mdb"</definedName>
    <definedName name="AFamorts">#REF!</definedName>
    <definedName name="AFamorttnr96">#REF!</definedName>
    <definedName name="AFassistech">#REF!</definedName>
    <definedName name="AFfraisfi">#REF!</definedName>
    <definedName name="AFimpoA">#REF!</definedName>
    <definedName name="AFparité">#REF!</definedName>
    <definedName name="AFtaxexport">#REF!</definedName>
    <definedName name="alumina_mt">#REF!</definedName>
    <definedName name="alumina_price">#REF!</definedName>
    <definedName name="anscount" hidden="1">1</definedName>
    <definedName name="asd">[0]!asd</definedName>
    <definedName name="b">[0]!b</definedName>
    <definedName name="Balance_Sheet">#REF!</definedName>
    <definedName name="bbbbb">[0]!USD/1.701</definedName>
    <definedName name="bbbbbb">#N/A</definedName>
    <definedName name="Beg_Bal">#REF!</definedName>
    <definedName name="Button_130">"can270398v2t05_Выпуск__реализация__запасы_Таблица"</definedName>
    <definedName name="calculations">#REF!</definedName>
    <definedName name="Capital_Purchases">#REF!</definedName>
    <definedName name="CashFlow">'[3]Master Cashflows - Contractual'!#REF!</definedName>
    <definedName name="CompOt">[0]!CompOt</definedName>
    <definedName name="CompRas">[0]!CompRas</definedName>
    <definedName name="Coût_Assistance_technique_1998">[0]!NotesHyp</definedName>
    <definedName name="csDesignMode">1</definedName>
    <definedName name="curs">#REF!</definedName>
    <definedName name="d">#REF!</definedName>
    <definedName name="d_r">#REF!</definedName>
    <definedName name="da">#REF!</definedName>
    <definedName name="Data">#REF!</definedName>
    <definedName name="debt1">#REF!</definedName>
    <definedName name="del">#REF!</definedName>
    <definedName name="Depreciation_Schedule">#REF!</definedName>
    <definedName name="dfg">[0]!dfg</definedName>
    <definedName name="DM">[0]!USD/1.701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e">#REF!</definedName>
    <definedName name="End_Bal">#REF!</definedName>
    <definedName name="ew">[0]!ew</definedName>
    <definedName name="Expas">#REF!</definedName>
    <definedName name="export_year">#REF!</definedName>
    <definedName name="Extra_Pay">#REF!</definedName>
    <definedName name="fg">[0]!fg</definedName>
    <definedName name="Financing_Activities">#REF!</definedName>
    <definedName name="Form_211">#REF!</definedName>
    <definedName name="Form_214_40">#REF!</definedName>
    <definedName name="Form_214_41">#REF!</definedName>
    <definedName name="Form_215">#REF!</definedName>
    <definedName name="Form_626_p">#REF!</definedName>
    <definedName name="Format_info">#REF!</definedName>
    <definedName name="Fuel">#REF!</definedName>
    <definedName name="FuelP97">#REF!</definedName>
    <definedName name="Full_Print">#REF!</definedName>
    <definedName name="G">[0]!USD/1.701</definedName>
    <definedName name="gg">#REF!</definedName>
    <definedName name="gggg">[0]!gggg</definedName>
    <definedName name="Go">[0]!Go</definedName>
    <definedName name="GoAssetChart">[0]!GoAssetChart</definedName>
    <definedName name="GoBack">[0]!GoBack</definedName>
    <definedName name="GoBalanceSheet">[0]!GoBalanceSheet</definedName>
    <definedName name="GoCashFlow">[0]!GoCashFlow</definedName>
    <definedName name="GoData">[0]!GoData</definedName>
    <definedName name="GoIncomeChart">[0]!GoIncomeChart</definedName>
    <definedName name="GoIncomeChart1">[0]!GoIncomeChart1</definedName>
    <definedName name="grace1">#REF!</definedName>
    <definedName name="H?Period">[4]Заголовок!$B$3</definedName>
    <definedName name="HEADER_BOTTOM">6</definedName>
    <definedName name="HEADER_BOTTOM_1">#N/A</definedName>
    <definedName name="Header_Row">ROW(#REF!)</definedName>
    <definedName name="Helper_ТЭС_Котельные">[5]Справочники!$A$2:$A$4,[5]Справочники!$A$16:$A$18</definedName>
    <definedName name="hh">[0]!USD/1.701</definedName>
    <definedName name="hhhh">[0]!hhhh</definedName>
    <definedName name="iii">kk/1.81</definedName>
    <definedName name="iiii">kk/1.81</definedName>
    <definedName name="Income_Statement_1">#REF!</definedName>
    <definedName name="Income_Statement_2">#REF!</definedName>
    <definedName name="Income_Statement_3">#REF!</definedName>
    <definedName name="ineterest1">#REF!</definedName>
    <definedName name="Int">#REF!</definedName>
    <definedName name="Interest_Rate">#REF!</definedName>
    <definedName name="jjjjjj">[0]!jjjjjj</definedName>
    <definedName name="k">[0]!k</definedName>
    <definedName name="kk">[6]Коэфф!$B$1</definedName>
    <definedName name="kurs">#REF!</definedName>
    <definedName name="lang">[7]lang!$A$6</definedName>
    <definedName name="Language">[8]Main!$B$21</definedName>
    <definedName name="Last_Row">IF(Values_Entered,Header_Row+Number_of_Payments,Header_Row)</definedName>
    <definedName name="libir6m">#REF!</definedName>
    <definedName name="limcount" hidden="1">1</definedName>
    <definedName name="LME">#REF!</definedName>
    <definedName name="Loan_Amount">#REF!</definedName>
    <definedName name="Loan_Start">#REF!</definedName>
    <definedName name="Loan_Years">#REF!</definedName>
    <definedName name="mamamia">#REF!</definedName>
    <definedName name="mm">[0]!mm</definedName>
    <definedName name="Moeuvre">[9]Personnel!#REF!</definedName>
    <definedName name="nn">kk/1.81</definedName>
    <definedName name="nnnn">kk/1.81</definedName>
    <definedName name="Num_Pmt_Per_Year">#REF!</definedName>
    <definedName name="Number_of_Payments">MATCH(0.01,End_Bal,-1)+1</definedName>
    <definedName name="ok">[10]Контроль!$E$1</definedName>
    <definedName name="org">'[11]Анкета (2)'!$A$5</definedName>
    <definedName name="output_year">#REF!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'[12]16'!$E$15:$I$16,'[12]16'!$E$18:$I$20,'[12]16'!$E$23:$I$23,'[12]16'!$E$26:$I$26,'[12]16'!$E$29:$I$29,'[12]16'!$E$32:$I$32,'[12]16'!$E$35:$I$35,'[12]16'!$B$34,'[12]16'!$B$37</definedName>
    <definedName name="P1_SCOPE_17_PRT" hidden="1">#REF!,#REF!,#REF!,#REF!,#REF!,#REF!,#REF!,#REF!</definedName>
    <definedName name="P1_SCOPE_4_PRT" hidden="1">'[12]4'!$F$23:$I$23,'[12]4'!$F$25:$I$25,'[12]4'!$F$27:$I$31,'[12]4'!$K$14:$N$20,'[12]4'!$K$23:$N$23,'[12]4'!$K$25:$N$25,'[12]4'!$K$27:$N$31,'[12]4'!$P$14:$S$20,'[12]4'!$P$23:$S$23</definedName>
    <definedName name="P1_SCOPE_5_PRT" hidden="1">'[12]5'!$F$23:$I$23,'[12]5'!$F$25:$I$25,'[12]5'!$F$27:$I$31,'[12]5'!$K$14:$N$21,'[12]5'!$K$23:$N$23,'[12]5'!$K$25:$N$25,'[12]5'!$K$27:$N$31,'[12]5'!$P$14:$S$21,'[12]5'!$P$23:$S$23</definedName>
    <definedName name="P1_SCOPE_F1_PRT" hidden="1">'[12]Ф-1 (для АО-энерго)'!$D$74:$E$84,'[12]Ф-1 (для АО-энерго)'!$D$71:$E$72,'[12]Ф-1 (для АО-энерго)'!$D$66:$E$69,'[12]Ф-1 (для АО-энерго)'!$D$61:$E$64</definedName>
    <definedName name="P1_SCOPE_F2_PRT" hidden="1">'[12]Ф-2 (для АО-энерго)'!$G$56,'[12]Ф-2 (для АО-энерго)'!$E$55:$E$56,'[12]Ф-2 (для АО-энерго)'!$F$55:$G$55,'[12]Ф-2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[12]перекрестка!$H$15:$H$19,[12]перекрестка!$H$21:$H$25,[12]перекрестка!$J$14:$J$25,[12]перекрестка!$K$15:$K$19,[12]перекрестка!$K$21:$K$25</definedName>
    <definedName name="P1_SCOPE_SV_LD" hidden="1">#REF!,#REF!,#REF!,#REF!,#REF!,#REF!,#REF!</definedName>
    <definedName name="P1_SCOPE_SV_LD1" hidden="1">[12]свод!$E$70:$M$79,[12]свод!$E$81:$M$81,[12]свод!$E$83:$M$88,[12]свод!$E$90:$M$90,[12]свод!$E$92:$M$96,[12]свод!$E$98:$M$98,[12]свод!$E$101:$M$102</definedName>
    <definedName name="P1_SCOPE_SV_PRT" hidden="1">[12]свод!$E$18:$I$19,[12]свод!$E$23:$H$26,[12]свод!$E$28:$I$29,[12]свод!$E$32:$I$36,[12]свод!$E$38:$I$40,[12]свод!$E$42:$I$53,[12]свод!$E$55:$I$56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[13]перекрестка!$J$42:$K$46,[13]перекрестка!$J$49,[13]перекрестка!$J$50:$K$54,[13]перекрестка!$J$55,[13]перекрестка!$J$56:$K$60,[13]перекрестка!$J$62:$K$66</definedName>
    <definedName name="P1_T16_Protect" hidden="1">'[13]16'!$G$10:$K$14,'[13]16'!$G$17:$K$17,'[13]16'!$G$20:$K$20,'[13]16'!$G$23:$K$23,'[13]16'!$G$26:$K$26,'[13]16'!$G$29:$K$29,'[13]16'!$G$33:$K$34,'[13]16'!$G$38:$K$40</definedName>
    <definedName name="P1_T17?L4">'[5]29'!$J$18:$J$25,'[5]29'!$G$18:$G$25,'[5]29'!$G$35:$G$42,'[5]29'!$J$35:$J$42,'[5]29'!$G$60,'[5]29'!$J$60,'[5]29'!$M$60,'[5]29'!$P$60,'[5]29'!$P$18:$P$25,'[5]29'!$G$9:$G$16</definedName>
    <definedName name="P1_T17?unit?РУБ.ГКАЛ">'[5]29'!$F$44:$F$51,'[5]29'!$I$44:$I$51,'[5]29'!$L$44:$L$51,'[5]29'!$F$18:$F$25,'[5]29'!$I$60,'[5]29'!$L$60,'[5]29'!$O$60,'[5]29'!$F$60,'[5]29'!$F$9:$F$16,'[5]29'!$I$9:$I$16</definedName>
    <definedName name="P1_T17?unit?ТГКАЛ">'[5]29'!$M$18:$M$25,'[5]29'!$J$18:$J$25,'[5]29'!$G$18:$G$25,'[5]29'!$G$35:$G$42,'[5]29'!$J$35:$J$42,'[5]29'!$G$60,'[5]29'!$J$60,'[5]29'!$M$60,'[5]29'!$P$60,'[5]29'!$G$9:$G$16</definedName>
    <definedName name="P1_T17_Protection">'[5]29'!$O$47:$P$51,'[5]29'!$L$47:$M$51,'[5]29'!$L$53:$M$53,'[5]29'!$L$55:$M$59,'[5]29'!$O$53:$P$53,'[5]29'!$O$55:$P$59,'[5]29'!$F$12:$G$16,'[5]29'!$F$10:$G$10</definedName>
    <definedName name="P1_T18.2_Protect" hidden="1">'[13]18.2'!$F$12:$J$19,'[13]18.2'!$F$22:$J$25,'[13]18.2'!$B$28:$J$30,'[13]18.2'!$F$32:$J$32,'[13]18.2'!$B$34:$J$36,'[13]18.2'!$F$40:$J$45,'[13]18.2'!$F$52:$J$52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21_Protection">'[5]21'!$O$31:$S$33,'[5]21'!$E$11,'[5]21'!$G$11:$K$11,'[5]21'!$M$11,'[5]21'!$O$11:$S$11,'[5]21'!$E$14:$E$16,'[5]21'!$G$14:$K$16,'[5]21'!$M$14:$M$16,'[5]21'!$O$14:$S$16</definedName>
    <definedName name="P1_T23_Protection">'[5]23'!$F$9:$J$25,'[5]23'!$O$9:$P$25,'[5]23'!$A$32:$A$34,'[5]23'!$F$32:$J$34,'[5]23'!$O$32:$P$34,'[5]23'!$A$37:$A$53,'[5]23'!$F$37:$J$53,'[5]23'!$O$37:$P$53</definedName>
    <definedName name="P1_T25_protection">'[5]25'!$G$8:$J$21,'[5]25'!$G$24:$J$28,'[5]25'!$G$30:$J$33,'[5]25'!$G$35:$J$37,'[5]25'!$G$41:$J$42,'[5]25'!$L$8:$O$21,'[5]25'!$L$24:$O$28,'[5]25'!$L$30:$O$33</definedName>
    <definedName name="P1_T26_Protection">'[5]26'!$B$34:$B$36,'[5]26'!$F$8:$I$8,'[5]26'!$F$10:$I$11,'[5]26'!$F$13:$I$15,'[5]26'!$F$18:$I$19,'[5]26'!$F$22:$I$24,'[5]26'!$F$26:$I$26,'[5]26'!$F$29:$I$32</definedName>
    <definedName name="P1_T27_Protection">'[5]27'!$B$34:$B$36,'[5]27'!$F$8:$I$8,'[5]27'!$F$10:$I$11,'[5]27'!$F$13:$I$15,'[5]27'!$F$18:$I$19,'[5]27'!$F$22:$I$24,'[5]27'!$F$26:$I$26,'[5]27'!$F$29:$I$32</definedName>
    <definedName name="P1_T28?axis?R?ПЭ">'[5]28'!$D$16:$I$18,'[5]28'!$D$22:$I$24,'[5]28'!$D$28:$I$30,'[5]28'!$D$37:$I$39,'[5]28'!$D$42:$I$44,'[5]28'!$D$48:$I$50,'[5]28'!$D$54:$I$56,'[5]28'!$D$63:$I$65</definedName>
    <definedName name="P1_T28?axis?R?ПЭ?">'[5]28'!$B$16:$B$18,'[5]28'!$B$22:$B$24,'[5]28'!$B$28:$B$30,'[5]28'!$B$37:$B$39,'[5]28'!$B$42:$B$44,'[5]28'!$B$48:$B$50,'[5]28'!$B$54:$B$56,'[5]28'!$B$63:$B$65</definedName>
    <definedName name="P1_T28?Data">'[5]28'!$G$242:$H$265,'[5]28'!$D$242:$E$265,'[5]28'!$G$216:$H$239,'[5]28'!$D$268:$E$292,'[5]28'!$G$268:$H$292,'[5]28'!$D$216:$E$239,'[5]28'!$G$190:$H$213</definedName>
    <definedName name="P1_T28_Protection">'[5]28'!$B$74:$B$76,'[5]28'!$B$80:$B$82,'[5]28'!$B$89:$B$91,'[5]28'!$B$94:$B$96,'[5]28'!$B$100:$B$102,'[5]28'!$B$106:$B$108,'[5]28'!$B$115:$B$117,'[5]28'!$B$120:$B$122</definedName>
    <definedName name="P1_T4_Protect" hidden="1">'[13]4'!$G$20:$J$20,'[13]4'!$G$22:$J$22,'[13]4'!$G$24:$J$28,'[13]4'!$L$11:$O$17,'[13]4'!$L$20:$O$20,'[13]4'!$L$22:$O$22,'[13]4'!$L$24:$O$28,'[13]4'!$Q$11:$T$17,'[13]4'!$Q$20:$T$20</definedName>
    <definedName name="P1_T6_Protect" hidden="1">'[13]6'!$D$46:$H$55,'[13]6'!$J$46:$N$55,'[13]6'!$D$57:$H$59,'[13]6'!$J$57:$N$59,'[13]6'!$B$10:$B$19,'[13]6'!$D$10:$H$19,'[13]6'!$J$10:$N$19,'[13]6'!$D$21:$H$23,'[13]6'!$J$21:$N$23</definedName>
    <definedName name="P10_T1_Protect" hidden="1">[13]перекрестка!$F$42:$H$46,[13]перекрестка!$F$49:$G$49,[13]перекрестка!$F$50:$H$54,[13]перекрестка!$F$55:$G$55,[13]перекрестка!$F$56:$H$60</definedName>
    <definedName name="P10_T28_Protection">'[5]28'!$G$167:$H$169,'[5]28'!$D$172:$E$174,'[5]28'!$G$172:$H$174,'[5]28'!$D$178:$E$180,'[5]28'!$G$178:$H$181,'[5]28'!$D$184:$E$186,'[5]28'!$G$184:$H$186</definedName>
    <definedName name="P11_T1_Protect" hidden="1">[13]перекрестка!$F$62:$H$66,[13]перекрестка!$F$68:$H$72,[13]перекрестка!$F$74:$H$78,[13]перекрестка!$F$80:$H$84,[13]перекрестка!$F$89:$G$89</definedName>
    <definedName name="P11_T28_Protection">'[5]28'!$D$193:$E$195,'[5]28'!$G$193:$H$195,'[5]28'!$D$198:$E$200,'[5]28'!$G$198:$H$200,'[5]28'!$D$204:$E$206,'[5]28'!$G$204:$H$206,'[5]28'!$D$210:$E$212,'[5]28'!$B$68:$B$70</definedName>
    <definedName name="P12_T1_Protect" hidden="1">[13]перекрестка!$F$90:$H$94,[13]перекрестка!$F$95:$G$95,[13]перекрестка!$F$96:$H$100,[13]перекрестка!$F$102:$H$106,[13]перекрестка!$F$108:$H$112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 hidden="1">[13]перекрестка!$F$114:$H$118,[13]перекрестка!$F$120:$H$124,[13]перекрестка!$F$127:$G$127,[13]перекрестка!$F$128:$H$132,[13]перекрестка!$F$133:$G$133</definedName>
    <definedName name="P14_T1_Protect" hidden="1">[13]перекрестка!$F$134:$H$138,[13]перекрестка!$F$140:$H$144,[13]перекрестка!$F$146:$H$150,[13]перекрестка!$F$152:$H$156,[13]перекрестка!$F$158:$H$162</definedName>
    <definedName name="P15_T1_Protect" hidden="1">[13]перекрестка!$J$158:$K$162,[13]перекрестка!$J$152:$K$156,[13]перекрестка!$J$146:$K$150,[13]перекрестка!$J$140:$K$144,[13]перекрестка!$J$11</definedName>
    <definedName name="P16_T1_Protect" hidden="1">[13]перекрестка!$J$12:$K$16,[13]перекрестка!$J$17,[13]перекрестка!$J$18:$K$22,[13]перекрестка!$J$24:$K$28,[13]перекрестка!$J$30:$K$34,[13]перекрестка!$F$23:$G$23</definedName>
    <definedName name="P17_T1_Protect" hidden="1">[13]перекрестка!$F$29:$G$29,[13]перекрестка!$F$61:$G$61,[13]перекрестка!$F$67:$G$67,[13]перекрестка!$F$101:$G$101,[13]перекрестка!$F$107:$G$107</definedName>
    <definedName name="P18_T1_Protect" hidden="1">[13]перекрестка!$F$139:$G$139,[13]перекрестка!$F$145:$G$145,[13]перекрестка!$J$36:$K$40,P1_T1_Protect,P2_T1_Protect,P3_T1_Protect,P4_T1_Protect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SCOPE_16_PRT" hidden="1">'[12]16'!$E$38:$I$38,'[12]16'!$E$41:$I$41,'[12]16'!$E$45:$I$47,'[12]16'!$E$49:$I$49,'[12]16'!$E$53:$I$54,'[12]16'!$E$56:$I$57,'[12]16'!$E$59:$I$59,'[12]16'!$E$9:$I$13</definedName>
    <definedName name="P2_SCOPE_4_PRT" hidden="1">'[12]4'!$P$25:$S$25,'[12]4'!$P$27:$S$31,'[12]4'!$U$14:$X$20,'[12]4'!$U$23:$X$23,'[12]4'!$U$25:$X$25,'[12]4'!$U$27:$X$31,'[12]4'!$Z$14:$AC$20,'[12]4'!$Z$23:$AC$23,'[12]4'!$Z$25:$AC$25</definedName>
    <definedName name="P2_SCOPE_5_PRT" hidden="1">'[12]5'!$P$25:$S$25,'[12]5'!$P$27:$S$31,'[12]5'!$U$14:$X$21,'[12]5'!$U$23:$X$23,'[12]5'!$U$25:$X$25,'[12]5'!$U$27:$X$31,'[12]5'!$Z$14:$AC$21,'[12]5'!$Z$23:$AC$23,'[12]5'!$Z$25:$AC$25</definedName>
    <definedName name="P2_SCOPE_F1_PRT" hidden="1">'[12]Ф-1 (для АО-энерго)'!$D$56:$E$59,'[12]Ф-1 (для АО-энерго)'!$D$34:$E$50,'[12]Ф-1 (для АО-энерго)'!$D$32:$E$32,'[12]Ф-1 (для АО-энерго)'!$D$23:$E$30</definedName>
    <definedName name="P2_SCOPE_F2_PRT" hidden="1">'[12]Ф-2 (для АО-энерго)'!$D$52:$G$54,'[12]Ф-2 (для АО-энерго)'!$C$21:$E$42,'[12]Ф-2 (для АО-энерго)'!$A$12:$E$12,'[12]Ф-2 (для АО-энерго)'!$C$8:$E$11</definedName>
    <definedName name="P2_SCOPE_PER_PRT" hidden="1">[12]перекрестка!$N$14:$N$25,[12]перекрестка!$N$27:$N$31,[12]перекрестка!$J$27:$K$31,[12]перекрестка!$F$27:$H$31,[12]перекрестка!$F$33:$H$37</definedName>
    <definedName name="P2_SCOPE_SV_PRT" hidden="1">[12]свод!$E$58:$I$63,[12]свод!$E$72:$I$79,[12]свод!$E$81:$I$81,[12]свод!$E$85:$H$88,[12]свод!$E$90:$I$90,[12]свод!$E$107:$I$112,[12]свод!$E$114:$I$117</definedName>
    <definedName name="P2_T1_Protect" hidden="1">[13]перекрестка!$J$68:$K$72,[13]перекрестка!$J$74:$K$78,[13]перекрестка!$J$80:$K$84,[13]перекрестка!$J$89,[13]перекрестка!$J$90:$K$94,[13]перекрестка!$J$95</definedName>
    <definedName name="P2_T17?L4">'[5]29'!$J$9:$J$16,'[5]29'!$M$9:$M$16,'[5]29'!$P$9:$P$16,'[5]29'!$G$44:$G$51,'[5]29'!$J$44:$J$51,'[5]29'!$M$44:$M$51,'[5]29'!$M$35:$M$42,'[5]29'!$P$35:$P$42,'[5]29'!$P$44:$P$51</definedName>
    <definedName name="P2_T17?unit?РУБ.ГКАЛ">'[5]29'!$I$18:$I$25,'[5]29'!$L$9:$L$16,'[5]29'!$L$18:$L$25,'[5]29'!$O$9:$O$16,'[5]29'!$F$35:$F$42,'[5]29'!$I$35:$I$42,'[5]29'!$L$35:$L$42,'[5]29'!$O$35:$O$51</definedName>
    <definedName name="P2_T17?unit?ТГКАЛ">'[5]29'!$J$9:$J$16,'[5]29'!$M$9:$M$16,'[5]29'!$P$9:$P$16,'[5]29'!$M$35:$M$42,'[5]29'!$P$35:$P$42,'[5]29'!$G$44:$G$51,'[5]29'!$J$44:$J$51,'[5]29'!$M$44:$M$51,'[5]29'!$P$44:$P$51</definedName>
    <definedName name="P2_T17_Protection">'[5]29'!$F$19:$G$19,'[5]29'!$F$21:$G$25,'[5]29'!$F$27:$G$27,'[5]29'!$F$29:$G$33,'[5]29'!$F$36:$G$36,'[5]29'!$F$38:$G$42,'[5]29'!$F$45:$G$45,'[5]29'!$F$47:$G$51</definedName>
    <definedName name="P2_T21_Protection">'[5]21'!$E$20:$E$22,'[5]21'!$G$20:$K$22,'[5]21'!$M$20:$M$22,'[5]21'!$O$20:$S$22,'[5]21'!$E$26:$E$28,'[5]21'!$G$26:$K$28,'[5]21'!$M$26:$M$28,'[5]21'!$O$26:$S$28</definedName>
    <definedName name="P2_T25_protection">'[5]25'!$L$35:$O$37,'[5]25'!$L$41:$O$42,'[5]25'!$Q$8:$T$21,'[5]25'!$Q$24:$T$28,'[5]25'!$Q$30:$T$33,'[5]25'!$Q$35:$T$37,'[5]25'!$Q$41:$T$42,'[5]25'!$B$35:$B$37</definedName>
    <definedName name="P2_T26_Protection">'[5]26'!$F$34:$I$36,'[5]26'!$K$8:$N$8,'[5]26'!$K$10:$N$11,'[5]26'!$K$13:$N$15,'[5]26'!$K$18:$N$19,'[5]26'!$K$22:$N$24,'[5]26'!$K$26:$N$26,'[5]26'!$K$29:$N$32</definedName>
    <definedName name="P2_T27_Protection">'[5]27'!$F$34:$I$36,'[5]27'!$K$8:$N$8,'[5]27'!$K$10:$N$11,'[5]27'!$K$13:$N$15,'[5]27'!$K$18:$N$19,'[5]27'!$K$22:$N$24,'[5]27'!$K$26:$N$26,'[5]27'!$K$29:$N$32</definedName>
    <definedName name="P2_T28?axis?R?ПЭ">'[5]28'!$D$68:$I$70,'[5]28'!$D$74:$I$76,'[5]28'!$D$80:$I$82,'[5]28'!$D$89:$I$91,'[5]28'!$D$94:$I$96,'[5]28'!$D$100:$I$102,'[5]28'!$D$106:$I$108,'[5]28'!$D$115:$I$117</definedName>
    <definedName name="P2_T28?axis?R?ПЭ?">'[5]28'!$B$68:$B$70,'[5]28'!$B$74:$B$76,'[5]28'!$B$80:$B$82,'[5]28'!$B$89:$B$91,'[5]28'!$B$94:$B$96,'[5]28'!$B$100:$B$102,'[5]28'!$B$106:$B$108,'[5]28'!$B$115:$B$117</definedName>
    <definedName name="P2_T28_Protection">'[5]28'!$B$126:$B$128,'[5]28'!$B$132:$B$134,'[5]28'!$B$141:$B$143,'[5]28'!$B$146:$B$148,'[5]28'!$B$152:$B$154,'[5]28'!$B$158:$B$160,'[5]28'!$B$167:$B$169</definedName>
    <definedName name="P2_T4_Protect" hidden="1">'[13]4'!$Q$22:$T$22,'[13]4'!$Q$24:$T$28,'[13]4'!$V$24:$Y$28,'[13]4'!$V$22:$Y$22,'[13]4'!$V$20:$Y$20,'[13]4'!$V$11:$Y$17,'[13]4'!$AA$11:$AD$17,'[13]4'!$AA$20:$AD$20,'[13]4'!$AA$22:$AD$22</definedName>
    <definedName name="P3_SCOPE_F1_PRT" hidden="1">'[12]Ф-1 (для АО-энерго)'!$E$16:$E$17,'[12]Ф-1 (для АО-энерго)'!$C$4:$D$4,'[12]Ф-1 (для АО-энерго)'!$C$7:$E$10,'[12]Ф-1 (для АО-энерго)'!$A$11:$E$11</definedName>
    <definedName name="P3_SCOPE_PER_PRT" hidden="1">[12]перекрестка!$J$33:$K$37,[12]перекрестка!$N$33:$N$37,[12]перекрестка!$F$39:$H$43,[12]перекрестка!$J$39:$K$43,[12]перекрестка!$N$39:$N$43</definedName>
    <definedName name="P3_SCOPE_SV_PRT" hidden="1">[12]свод!$E$121:$I$121,[12]свод!$E$124:$H$127,[12]свод!$D$135:$G$135,[12]свод!$I$135:$I$140,[12]свод!$H$137:$H$140,[12]свод!$D$138:$G$140,[12]свод!$E$15:$I$16</definedName>
    <definedName name="P3_T1_Protect" hidden="1">[13]перекрестка!$J$96:$K$100,[13]перекрестка!$J$102:$K$106,[13]перекрестка!$J$108:$K$112,[13]перекрестка!$J$114:$K$118,[13]перекрестка!$J$120:$K$124</definedName>
    <definedName name="P3_T17_Protection">'[5]29'!$F$53:$G$53,'[5]29'!$F$55:$G$59,'[5]29'!$I$55:$J$59,'[5]29'!$I$53:$J$53,'[5]29'!$I$47:$J$51,'[5]29'!$I$45:$J$45,'[5]29'!$I$38:$J$42,'[5]29'!$I$36:$J$36</definedName>
    <definedName name="P3_T21_Protection">'[5]21'!$E$31:$E$33,'[5]21'!$G$31:$K$33,'[5]21'!$B$14:$B$16,'[5]21'!$B$20:$B$22,'[5]21'!$B$26:$B$28,'[5]21'!$B$31:$B$33,'[5]21'!$M$31:$M$33,P1_T21_Protection</definedName>
    <definedName name="P3_T27_Protection">'[5]27'!$K$34:$N$36,'[5]27'!$P$8:$S$8,'[5]27'!$P$10:$S$11,'[5]27'!$P$13:$S$15,'[5]27'!$P$18:$S$19,'[5]27'!$P$22:$S$24,'[5]27'!$P$26:$S$26,'[5]27'!$P$29:$S$32</definedName>
    <definedName name="P3_T28?axis?R?ПЭ">'[5]28'!$D$120:$I$122,'[5]28'!$D$126:$I$128,'[5]28'!$D$132:$I$134,'[5]28'!$D$141:$I$143,'[5]28'!$D$146:$I$148,'[5]28'!$D$152:$I$154,'[5]28'!$D$158:$I$160</definedName>
    <definedName name="P3_T28?axis?R?ПЭ?">'[5]28'!$B$120:$B$122,'[5]28'!$B$126:$B$128,'[5]28'!$B$132:$B$134,'[5]28'!$B$141:$B$143,'[5]28'!$B$146:$B$148,'[5]28'!$B$152:$B$154,'[5]28'!$B$158:$B$160</definedName>
    <definedName name="P3_T28_Protection">'[5]28'!$B$172:$B$174,'[5]28'!$B$178:$B$180,'[5]28'!$B$184:$B$186,'[5]28'!$B$193:$B$195,'[5]28'!$B$198:$B$200,'[5]28'!$B$204:$B$206,'[5]28'!$B$210:$B$212</definedName>
    <definedName name="P4_SCOPE_F1_PRT" hidden="1">'[12]Ф-1 (для АО-энерго)'!$C$13:$E$13,'[12]Ф-1 (для АО-энерго)'!$A$14:$E$14,'[12]Ф-1 (для АО-энерго)'!$C$23:$C$50,'[12]Ф-1 (для АО-энерго)'!$C$54:$C$95</definedName>
    <definedName name="P4_SCOPE_PER_PRT" hidden="1">[12]перекрестка!$F$45:$H$49,[12]перекрестка!$J$45:$K$49,[12]перекрестка!$N$45:$N$49,[12]перекрестка!$F$53:$G$64,[12]перекрестка!$H$54:$H$58</definedName>
    <definedName name="P4_T1_Protect" hidden="1">[13]перекрестка!$J$127,[13]перекрестка!$J$128:$K$132,[13]перекрестка!$J$133,[13]перекрестка!$J$134:$K$138,[13]перекрестка!$N$11:$N$22,[13]перекрестка!$N$24:$N$28</definedName>
    <definedName name="P4_T17_Protection">'[5]29'!$I$29:$J$33,'[5]29'!$I$27:$J$27,'[5]29'!$I$21:$J$25,'[5]29'!$I$19:$J$19,'[5]29'!$I$12:$J$16,'[5]29'!$I$10:$J$10,'[5]29'!$L$10:$M$10,'[5]29'!$L$12:$M$16</definedName>
    <definedName name="P4_T28?axis?R?ПЭ">'[5]28'!$D$167:$I$169,'[5]28'!$D$172:$I$174,'[5]28'!$D$178:$I$180,'[5]28'!$D$184:$I$186,'[5]28'!$D$193:$I$195,'[5]28'!$D$198:$I$200,'[5]28'!$D$204:$I$206</definedName>
    <definedName name="P4_T28?axis?R?ПЭ?">'[5]28'!$B$167:$B$169,'[5]28'!$B$172:$B$174,'[5]28'!$B$178:$B$180,'[5]28'!$B$184:$B$186,'[5]28'!$B$193:$B$195,'[5]28'!$B$198:$B$200,'[5]28'!$B$204:$B$206</definedName>
    <definedName name="P4_T28_Protection">'[5]28'!$B$219:$B$221,'[5]28'!$B$224:$B$226,'[5]28'!$B$230:$B$232,'[5]28'!$B$236:$B$238,'[5]28'!$B$245:$B$247,'[5]28'!$B$250:$B$252,'[5]28'!$B$256:$B$258</definedName>
    <definedName name="P5_SCOPE_PER_PRT" hidden="1">[12]перекрестка!$H$60:$H$64,[12]перекрестка!$J$53:$J$64,[12]перекрестка!$K$54:$K$58,[12]перекрестка!$K$60:$K$64,[12]перекрестка!$N$53:$N$64</definedName>
    <definedName name="P5_T1_Protect" hidden="1">[13]перекрестка!$N$30:$N$34,[13]перекрестка!$N$36:$N$40,[13]перекрестка!$N$42:$N$46,[13]перекрестка!$N$49:$N$60,[13]перекрестка!$N$62:$N$66</definedName>
    <definedName name="P5_T17_Protection">'[5]29'!$L$19:$M$19,'[5]29'!$L$21:$M$27,'[5]29'!$L$29:$M$33,'[5]29'!$L$36:$M$36,'[5]29'!$L$38:$M$42,'[5]29'!$L$45:$M$45,'[5]29'!$O$10:$P$10,'[5]29'!$O$12:$P$16</definedName>
    <definedName name="P5_T28?axis?R?ПЭ">'[5]28'!$D$210:$I$212,'[5]28'!$D$219:$I$221,'[5]28'!$D$224:$I$226,'[5]28'!$D$230:$I$232,'[5]28'!$D$236:$I$238,'[5]28'!$D$245:$I$247,'[5]28'!$D$250:$I$252</definedName>
    <definedName name="P5_T28?axis?R?ПЭ?">'[5]28'!$B$210:$B$212,'[5]28'!$B$219:$B$221,'[5]28'!$B$224:$B$226,'[5]28'!$B$230:$B$232,'[5]28'!$B$236:$B$238,'[5]28'!$B$245:$B$247,'[5]28'!$B$250:$B$252</definedName>
    <definedName name="P5_T28_Protection">'[5]28'!$B$262:$B$264,'[5]28'!$B$271:$B$273,'[5]28'!$B$276:$B$278,'[5]28'!$B$282:$B$284,'[5]28'!$B$288:$B$291,'[5]28'!$B$11:$B$13,'[5]28'!$B$16:$B$18,'[5]28'!$B$22:$B$24</definedName>
    <definedName name="P6_SCOPE_PER_PRT" hidden="1">[12]перекрестка!$F$66:$H$70,[12]перекрестка!$J$66:$K$70,[12]перекрестка!$N$66:$N$70,[12]перекрестка!$F$72:$H$76,[12]перекрестка!$J$72:$K$76</definedName>
    <definedName name="P6_T1_Protect" hidden="1">[13]перекрестка!$N$68:$N$72,[13]перекрестка!$N$74:$N$78,[13]перекрестка!$N$80:$N$84,[13]перекрестка!$N$89:$N$100,[13]перекрестка!$N$102:$N$106</definedName>
    <definedName name="P6_T17_Protection">'[5]29'!$O$19:$P$19,'[5]29'!$O$21:$P$25,'[5]29'!$O$27:$P$27,'[5]29'!$O$29:$P$33,'[5]29'!$O$36:$P$36,'[5]29'!$O$38:$P$42,'[5]29'!$O$45:$P$45,P1_T17_Protection</definedName>
    <definedName name="P6_T28?axis?R?ПЭ">'[5]28'!$D$256:$I$258,'[5]28'!$D$262:$I$264,'[5]28'!$D$271:$I$273,'[5]28'!$D$276:$I$278,'[5]28'!$D$282:$I$284,'[5]28'!$D$288:$I$291,'[5]28'!$D$11:$I$13,P1_T28?axis?R?ПЭ</definedName>
    <definedName name="P6_T28?axis?R?ПЭ?">'[5]28'!$B$256:$B$258,'[5]28'!$B$262:$B$264,'[5]28'!$B$271:$B$273,'[5]28'!$B$276:$B$278,'[5]28'!$B$282:$B$284,'[5]28'!$B$288:$B$291,'[5]28'!$B$11:$B$13,P1_T28?axis?R?ПЭ?</definedName>
    <definedName name="P6_T28_Protection">'[5]28'!$B$28:$B$30,'[5]28'!$B$37:$B$39,'[5]28'!$B$42:$B$44,'[5]28'!$B$48:$B$50,'[5]28'!$B$54:$B$56,'[5]28'!$B$63:$B$65,'[5]28'!$G$210:$H$212,'[5]28'!$D$11:$E$13</definedName>
    <definedName name="P7_SCOPE_PER_PRT" hidden="1">[12]перекрестка!$N$72:$N$76,[12]перекрестка!$F$78:$H$82,[12]перекрестка!$J$78:$K$82,[12]перекрестка!$N$78:$N$82,[12]перекрестка!$F$84:$H$88</definedName>
    <definedName name="P7_T1_Protect" hidden="1">[13]перекрестка!$N$108:$N$112,[13]перекрестка!$N$114:$N$118,[13]перекрестка!$N$120:$N$124,[13]перекрестка!$N$127:$N$138,[13]перекрестка!$N$140:$N$144</definedName>
    <definedName name="P7_T28_Protection">'[5]28'!$G$11:$H$13,'[5]28'!$D$16:$E$18,'[5]28'!$G$16:$H$18,'[5]28'!$D$22:$E$24,'[5]28'!$G$22:$H$24,'[5]28'!$D$28:$E$30,'[5]28'!$G$28:$H$30,'[5]28'!$D$37:$E$39</definedName>
    <definedName name="P8_SCOPE_PER_PRT" hidden="1">[12]перекрестка!$J$84:$K$88,[12]перекрестка!$N$84:$N$88,[12]перекрестка!$F$14:$G$25,P1_SCOPE_PER_PRT,P2_SCOPE_PER_PRT,P3_SCOPE_PER_PRT,P4_SCOPE_PER_PRT</definedName>
    <definedName name="P8_T1_Protect" hidden="1">[13]перекрестка!$N$146:$N$150,[13]перекрестка!$N$152:$N$156,[13]перекрестка!$N$158:$N$162,[13]перекрестка!$F$11:$G$11,[13]перекрестка!$F$12:$H$16</definedName>
    <definedName name="P8_T28_Protection">'[5]28'!$G$37:$H$39,'[5]28'!$D$42:$E$44,'[5]28'!$G$42:$H$44,'[5]28'!$D$48:$E$50,'[5]28'!$G$48:$H$50,'[5]28'!$D$54:$E$56,'[5]28'!$G$54:$H$56,'[5]28'!$D$89:$E$91</definedName>
    <definedName name="P9_T1_Protect" hidden="1">[13]перекрестка!$F$17:$G$17,[13]перекрестка!$F$18:$H$22,[13]перекрестка!$F$24:$H$28,[13]перекрестка!$F$30:$H$34,[13]перекрестка!$F$36:$H$40</definedName>
    <definedName name="P9_T28_Protection">'[5]28'!$G$89:$H$91,'[5]28'!$G$94:$H$96,'[5]28'!$D$94:$E$96,'[5]28'!$D$100:$E$102,'[5]28'!$G$100:$H$102,'[5]28'!$D$106:$E$108,'[5]28'!$G$106:$H$108,'[5]28'!$D$167:$E$169</definedName>
    <definedName name="PapExpas">#REF!</definedName>
    <definedName name="Pay_Date">#REF!</definedName>
    <definedName name="Pay_Num">#REF!</definedName>
    <definedName name="Payment_Date">DATE(YEAR(Loan_Start),MONTH(Loan_Start)+Payment_Number,DAY(Loan_Start))</definedName>
    <definedName name="Pbud601">#REF!</definedName>
    <definedName name="Pbud655">#REF!</definedName>
    <definedName name="Pbud98">#REF!</definedName>
    <definedName name="Pcharg96">#REF!</definedName>
    <definedName name="Pcotisations">#REF!</definedName>
    <definedName name="Pcoubud">[9]Personnel!#REF!</definedName>
    <definedName name="PdgeccMO">#REF!</definedName>
    <definedName name="PeffecBud">#REF!</definedName>
    <definedName name="Peffectif">#REF!</definedName>
    <definedName name="PeffectifA">#REF!</definedName>
    <definedName name="Pfamo">#REF!</definedName>
    <definedName name="PFAMO612642">#REF!</definedName>
    <definedName name="Pgratif956">#REF!</definedName>
    <definedName name="Phsup">#REF!</definedName>
    <definedName name="Phsup98">#REF!</definedName>
    <definedName name="Phypoaugmentation">#REF!</definedName>
    <definedName name="Phypotheses">#REF!</definedName>
    <definedName name="Pmainoeuvre">#REF!</definedName>
    <definedName name="polta">'[14]2001'!#REF!</definedName>
    <definedName name="popamia">#REF!</definedName>
    <definedName name="pp">#REF!</definedName>
    <definedName name="Princ">#REF!</definedName>
    <definedName name="Print_Area_Reset">OFFSET(Full_Print,0,0,Last_Row)</definedName>
    <definedName name="promd_Запрос_с_16_по_19">#REF!</definedName>
    <definedName name="qaz">[0]!qaz</definedName>
    <definedName name="qq">[0]!USD/1.701</definedName>
    <definedName name="QryRowStr_End_1.5">#N/A</definedName>
    <definedName name="QryRowStr_Start_1.5">#N/A</definedName>
    <definedName name="QryRowStrCount">2</definedName>
    <definedName name="R_r">#REF!</definedName>
    <definedName name="raion">'[11]Анкета (2)'!$B$8</definedName>
    <definedName name="Receipts_and_Disbursements">#REF!</definedName>
    <definedName name="Rent_and_Taxes">#REF!</definedName>
    <definedName name="Rep_cur">'[15]Расчет потоков без учета и.с.'!#REF!</definedName>
    <definedName name="repay1">#REF!</definedName>
    <definedName name="Resnatur">#REF!</definedName>
    <definedName name="Resnatur2">#REF!</definedName>
    <definedName name="RGK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laries_Paid_1">#REF!</definedName>
    <definedName name="Salaries_Paid_2">#REF!</definedName>
    <definedName name="sansnom">[0]!NotesHyp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PE_16_PRT">P1_SCOPE_16_PRT,P2_SCOPE_16_PRT</definedName>
    <definedName name="SCOPE_17.1_PRT">'[12]17.1'!$D$14:$F$17,'[12]17.1'!$D$19:$F$22,'[12]17.1'!$I$9:$I$12,'[12]17.1'!$I$14:$I$17,'[12]17.1'!$I$19:$I$22,'[12]17.1'!$D$9:$F$12</definedName>
    <definedName name="SCOPE_17_LD">#REF!</definedName>
    <definedName name="SCOPE_17_PRT">#REF!,#REF!,#REF!,#REF!,#REF!,#REF!,#REF!,P1_SCOPE_17_PRT</definedName>
    <definedName name="SCOPE_24_LD">'[12]24'!$E$8:$J$47,'[12]24'!$E$49:$J$66</definedName>
    <definedName name="SCOPE_24_PRT">'[12]24'!$E$41:$I$41,'[12]24'!$E$34:$I$34,'[12]24'!$E$36:$I$36,'[12]24'!$E$43:$I$43</definedName>
    <definedName name="SCOPE_25_PRT">'[12]25'!$E$20:$I$20,'[12]25'!$E$34:$I$34,'[12]25'!$E$41:$I$41,'[12]25'!$E$8:$I$10</definedName>
    <definedName name="SCOPE_4_PRT">'[12]4'!$Z$27:$AC$31,'[12]4'!$F$14:$I$20,P1_SCOPE_4_PRT,P2_SCOPE_4_PRT</definedName>
    <definedName name="SCOPE_5_PRT">'[12]5'!$Z$27:$AC$31,'[12]5'!$F$14:$I$21,P1_SCOPE_5_PRT,P2_SCOPE_5_PRT</definedName>
    <definedName name="SCOPE_F1_PRT">'[12]Ф-1 (для АО-энерго)'!$D$86:$E$95,P1_SCOPE_F1_PRT,P2_SCOPE_F1_PRT,P3_SCOPE_F1_PRT,P4_SCOPE_F1_PRT</definedName>
    <definedName name="SCOPE_F2_PRT">'[12]Ф-2 (для АО-энерго)'!$C$5:$D$5,'[12]Ф-2 (для АО-энерго)'!$C$52:$C$57,'[12]Ф-2 (для АО-энерго)'!$D$57:$G$57,P1_SCOPE_F2_PRT,P2_SCOPE_F2_PRT</definedName>
    <definedName name="SCOPE_PER_PRT">P5_SCOPE_PER_PRT,P6_SCOPE_PER_PRT,P7_SCOPE_PER_PRT,P8_SCOPE_PER_PRT</definedName>
    <definedName name="SCOPE_SPR_PRT">[12]Справочники!$D$21:$J$22,[12]Справочники!$E$13:$I$14,[12]Справочники!$F$27:$H$28</definedName>
    <definedName name="SCOPE_SV_LD1">[12]свод!$E$104:$M$104,[12]свод!$E$106:$M$117,[12]свод!$E$120:$M$121,[12]свод!$E$123:$M$127,[12]свод!$E$10:$M$68,P1_SCOPE_SV_LD1</definedName>
    <definedName name="SCOPE_SV_PRT">P1_SCOPE_SV_PRT,P2_SCOPE_SV_PRT,P3_SCOPE_SV_PRT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eet2?prefix?">"H"</definedName>
    <definedName name="shit">[0]!shit</definedName>
    <definedName name="SMappros">[9]SMetstrait!$B$6:$W$57,[9]SMetstrait!$B$59:$W$113</definedName>
    <definedName name="Soude">#REF!</definedName>
    <definedName name="SoudeP97">#REF!</definedName>
    <definedName name="Staffing_Plan_1">#REF!</definedName>
    <definedName name="Staffing_Plan_2">#REF!</definedName>
    <definedName name="Statement_of_Cash_Flows">#REF!</definedName>
    <definedName name="station">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_year">#REF!</definedName>
    <definedName name="T1_Protect">P15_T1_Protect,P16_T1_Protect,P17_T1_Protect,P18_T1_Protect,P19_T1_Protect</definedName>
    <definedName name="T11?Data">#N/A</definedName>
    <definedName name="T15_Protect">'[13]15'!$E$25:$I$29,'[13]15'!$E$31:$I$34,'[13]15'!$E$36:$I$38,'[13]15'!$E$42:$I$43,'[13]15'!$E$9:$I$17,'[13]15'!$B$36:$B$38,'[13]15'!$E$19:$I$21</definedName>
    <definedName name="T16_Protect">'[13]16'!$G$44:$K$44,'[13]16'!$G$7:$K$8,P1_T16_Protect</definedName>
    <definedName name="T17.1_Protect">'[13]17.1'!$D$14:$F$17,'[13]17.1'!$D$19:$F$22,'[13]17.1'!$I$9:$I$12,'[13]17.1'!$I$14:$I$17,'[13]17.1'!$I$19:$I$22,'[13]17.1'!$D$9:$F$12</definedName>
    <definedName name="T17?L7">'[5]29'!$L$60,'[5]29'!$O$60,'[5]29'!$F$60,'[5]29'!$I$60</definedName>
    <definedName name="T17?unit?ГКАЛЧ">'[5]29'!$M$26:$M$33,'[5]29'!$P$26:$P$33,'[5]29'!$G$52:$G$59,'[5]29'!$J$52:$J$59,'[5]29'!$M$52:$M$59,'[5]29'!$P$52:$P$59,'[5]29'!$G$26:$G$33,'[5]29'!$J$26:$J$33</definedName>
    <definedName name="T17?unit?РУБ.ГКАЛ">'[5]29'!$O$18:$O$25,P1_T17?unit?РУБ.ГКАЛ,P2_T17?unit?РУБ.ГКАЛ</definedName>
    <definedName name="T17?unit?ТГКАЛ">'[5]29'!$P$18:$P$25,P1_T17?unit?ТГКАЛ,P2_T17?unit?ТГКАЛ</definedName>
    <definedName name="T17?unit?ТРУБ.ГКАЛЧ.МЕС">'[5]29'!$L$26:$L$33,'[5]29'!$O$26:$O$33,'[5]29'!$F$52:$F$59,'[5]29'!$I$52:$I$59,'[5]29'!$L$52:$L$59,'[5]29'!$O$52:$O$59,'[5]29'!$F$26:$F$33,'[5]29'!$I$26:$I$33</definedName>
    <definedName name="T17_Protect">'[13]21.3'!$E$54:$I$57,'[13]21.3'!$E$10:$I$10,P1_T17_Protect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'[13]18.2'!#REF!,'[13]18.2'!#REF!</definedName>
    <definedName name="T18.2?ВРАС">'[13]18.2'!$B$34:$B$36,'[13]18.2'!$B$28:$B$30</definedName>
    <definedName name="T18.2_Protect">'[13]18.2'!$F$56:$J$57,'[13]18.2'!$F$60:$J$60,'[13]18.2'!$F$62:$J$65,'[13]18.2'!$F$6:$J$8,P1_T18.2_Protect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'[5]19'!$J$8:$M$16,'[5]19'!$C$8:$H$16</definedName>
    <definedName name="T19_Protection">'[5]19'!$E$13:$H$13,'[5]19'!$E$15:$H$15,'[5]19'!$J$8:$M$11,'[5]19'!$J$13:$M$13,'[5]19'!$J$15:$M$15,'[5]19'!$E$4:$H$4,'[5]19'!$J$4:$M$4,'[5]19'!$E$8:$H$11</definedName>
    <definedName name="T2.1?Data">#N/A</definedName>
    <definedName name="T2.3_Protect">'[13]2.3'!$F$30:$G$34,'[13]2.3'!$H$24:$K$28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'[5]20'!$C$13:$M$13,'[5]20'!$C$15:$M$19,'[5]20'!$C$8:$M$11</definedName>
    <definedName name="T20_Protect">#REF!,#REF!</definedName>
    <definedName name="T20_Protection">'[5]20'!$E$8:$H$11,P1_T20_Protection</definedName>
    <definedName name="T21.2.1?Data">P1_T21.2.1?Data,P2_T21.2.1?Data</definedName>
    <definedName name="T21.2.2?Data">P1_T21.2.2?Data,P2_T21.2.2?Data</definedName>
    <definedName name="T21.3?item_ext?СБЫТ">'[13]21.3'!#REF!,'[13]21.3'!#REF!</definedName>
    <definedName name="T21.3?ВРАС">'[13]21.3'!$B$28:$B$30,'[13]21.3'!$B$48:$B$50</definedName>
    <definedName name="T21.3_Protect">'[13]21.3'!$E$19:$I$22,'[13]21.3'!$E$24:$I$25,'[13]21.3'!$B$28:$I$30,'[13]21.3'!$E$32:$I$32,'[13]21.3'!$E$35:$I$45,'[13]21.3'!$B$48:$I$50,'[13]21.3'!$E$13:$I$17</definedName>
    <definedName name="T21.4?Data">P1_T21.4?Data,P2_T21.4?Data</definedName>
    <definedName name="T21?axis?R?ПЭ">'[5]21'!$D$14:$S$16,'[5]21'!$D$26:$S$28,'[5]21'!$D$20:$S$22</definedName>
    <definedName name="T21?axis?R?ПЭ?">'[5]21'!$B$14:$B$16,'[5]21'!$B$26:$B$28,'[5]21'!$B$20:$B$22</definedName>
    <definedName name="T21?Data">'[5]21'!$D$14:$S$16,'[5]21'!$D$18:$S$18,'[5]21'!$D$20:$S$22,'[5]21'!$D$24:$S$24,'[5]21'!$D$26:$S$28,'[5]21'!$D$31:$S$33,'[5]21'!$D$11:$S$12</definedName>
    <definedName name="T21?L1">'[5]21'!$D$11:$S$12,'[5]21'!$D$14:$S$16,'[5]21'!$D$18:$S$18,'[5]21'!$D$20:$S$22,'[5]21'!$D$26:$S$28,'[5]21'!$D$24:$S$24</definedName>
    <definedName name="T21_Protection">P2_T21_Protection,P3_T21_Protection</definedName>
    <definedName name="T22?item_ext?ВСЕГО">'[5]22'!$E$8:$F$31,'[5]22'!$I$8:$J$31</definedName>
    <definedName name="T22?item_ext?ЭС">'[5]22'!$K$8:$L$31,'[5]22'!$G$8:$H$31</definedName>
    <definedName name="T22?L1">'[5]22'!$G$8:$G$31,'[5]22'!$I$8:$I$31,'[5]22'!$K$8:$K$31,'[5]22'!$E$8:$E$31</definedName>
    <definedName name="T22?L2">'[5]22'!$H$8:$H$31,'[5]22'!$J$8:$J$31,'[5]22'!$L$8:$L$31,'[5]22'!$F$8:$F$31</definedName>
    <definedName name="T22?unit?ГКАЛ.Ч">'[5]22'!$G$8:$G$31,'[5]22'!$I$8:$I$31,'[5]22'!$K$8:$K$31,'[5]22'!$E$8:$E$31</definedName>
    <definedName name="T22?unit?ТГКАЛ">'[5]22'!$H$8:$H$31,'[5]22'!$J$8:$J$31,'[5]22'!$L$8:$L$31,'[5]22'!$F$8:$F$31</definedName>
    <definedName name="T22_Protection">'[5]22'!$E$19:$L$23,'[5]22'!$E$25:$L$25,'[5]22'!$E$27:$L$31,'[5]22'!$E$17:$L$17</definedName>
    <definedName name="T23?axis?R?ВТОП">'[5]23'!$E$8:$P$30,'[5]23'!$E$36:$P$58</definedName>
    <definedName name="T23?axis?R?ВТОП?">'[5]23'!$C$8:$C$30,'[5]23'!$C$36:$C$58</definedName>
    <definedName name="T23?axis?R?ПЭ">'[5]23'!$E$8:$P$30,'[5]23'!$E$36:$P$58</definedName>
    <definedName name="T23?axis?R?ПЭ?">'[5]23'!$B$8:$B$30,'[5]23'!$B$36:$B$58</definedName>
    <definedName name="T23?axis?R?СЦТ">'[5]23'!$E$32:$P$34,'[5]23'!$E$60:$P$62</definedName>
    <definedName name="T23?axis?R?СЦТ?">'[5]23'!$A$60:$A$62,'[5]23'!$A$32:$A$34</definedName>
    <definedName name="T23?Data">'[5]23'!$E$37:$P$63,'[5]23'!$E$9:$P$35</definedName>
    <definedName name="T23?item_ext?ВСЕГО">'[5]23'!$A$55:$P$58,'[5]23'!$A$27:$P$30</definedName>
    <definedName name="T23?item_ext?ИТОГО">'[5]23'!$A$59:$P$59,'[5]23'!$A$31:$P$31</definedName>
    <definedName name="T23?item_ext?СЦТ">'[5]23'!$A$60:$P$62,'[5]23'!$A$32:$P$34</definedName>
    <definedName name="T23_Protection">'[5]23'!$A$60:$A$62,'[5]23'!$F$60:$J$62,'[5]23'!$O$60:$P$62,'[5]23'!$A$9:$A$25,P1_T23_Protection</definedName>
    <definedName name="T24_Protection">'[5]24'!$E$24:$H$37,'[5]24'!$B$35:$B$37,'[5]24'!$E$41:$H$42,'[5]24'!$J$8:$M$21,'[5]24'!$J$24:$M$37,'[5]24'!$J$41:$M$42,'[5]24'!$E$8:$H$21</definedName>
    <definedName name="T25_protection">P1_T25_protection,P2_T25_protection</definedName>
    <definedName name="T26?axis?R?ВРАС">'[5]26'!$C$34:$N$36,'[5]26'!$C$22:$N$24</definedName>
    <definedName name="T26?axis?R?ВРАС?">'[5]26'!$B$34:$B$36,'[5]26'!$B$22:$B$24</definedName>
    <definedName name="T26?L1">'[5]26'!$F$8:$N$8,'[5]26'!$C$8:$D$8</definedName>
    <definedName name="T26?L1.1">'[5]26'!$F$10:$N$10,'[5]26'!$C$10:$D$10</definedName>
    <definedName name="T26?L2">'[5]26'!$F$11:$N$11,'[5]26'!$C$11:$D$11</definedName>
    <definedName name="T26?L2.1">'[5]26'!$F$13:$N$13,'[5]26'!$C$13:$D$13</definedName>
    <definedName name="T26?L3">'[5]26'!$F$14:$N$14,'[5]26'!$C$14:$D$14</definedName>
    <definedName name="T26?L4">'[5]26'!$F$15:$N$15,'[5]26'!$C$15:$D$15</definedName>
    <definedName name="T26?L5">'[5]26'!$F$16:$N$16,'[5]26'!$C$16:$D$16</definedName>
    <definedName name="T26?L5.1">'[5]26'!$F$18:$N$18,'[5]26'!$C$18:$D$18</definedName>
    <definedName name="T26?L5.2">'[5]26'!$F$19:$N$19,'[5]26'!$C$19:$D$19</definedName>
    <definedName name="T26?L5.3">'[5]26'!$F$20:$N$20,'[5]26'!$C$20:$D$20</definedName>
    <definedName name="T26?L5.3.x">'[5]26'!$F$22:$N$24,'[5]26'!$C$22:$D$24</definedName>
    <definedName name="T26?L6">'[5]26'!$F$26:$N$26,'[5]26'!$C$26:$D$26</definedName>
    <definedName name="T26?L7">'[5]26'!$F$27:$N$27,'[5]26'!$C$27:$D$27</definedName>
    <definedName name="T26?L7.1">'[5]26'!$F$29:$N$29,'[5]26'!$C$29:$D$29</definedName>
    <definedName name="T26?L7.2">'[5]26'!$F$30:$N$30,'[5]26'!$C$30:$D$30</definedName>
    <definedName name="T26?L7.3">'[5]26'!$F$31:$N$31,'[5]26'!$C$31:$D$31</definedName>
    <definedName name="T26?L7.4">'[5]26'!$F$32:$N$32,'[5]26'!$C$32:$D$32</definedName>
    <definedName name="T26?L7.4.x">'[5]26'!$F$34:$N$36,'[5]26'!$C$34:$D$36</definedName>
    <definedName name="T26?L8">'[5]26'!$F$38:$N$38,'[5]26'!$C$38:$D$38</definedName>
    <definedName name="T26_Protection">'[5]26'!$K$34:$N$36,'[5]26'!$B$22:$B$24,P1_T26_Protection,P2_T26_Protection</definedName>
    <definedName name="T27?axis?R?ВРАС">'[5]27'!$C$34:$S$36,'[5]27'!$C$22:$S$24</definedName>
    <definedName name="T27?axis?R?ВРАС?">'[5]27'!$B$34:$B$36,'[5]27'!$B$22:$B$24</definedName>
    <definedName name="T27?L1.1">'[5]27'!$F$10:$S$10,'[5]27'!$C$10:$D$10</definedName>
    <definedName name="T27?L2.1">'[5]27'!$F$13:$S$13,'[5]27'!$C$13:$D$13</definedName>
    <definedName name="T27?L5.3">'[5]27'!$F$20:$S$20,'[5]27'!$C$20:$D$20</definedName>
    <definedName name="T27?L5.3.x">'[5]27'!$F$22:$S$24,'[5]27'!$C$22:$D$24</definedName>
    <definedName name="T27?L7">'[5]27'!$F$27:$S$27,'[5]27'!$C$27:$D$27</definedName>
    <definedName name="T27?L7.1">'[5]27'!$F$29:$S$29,'[5]27'!$C$29:$D$29</definedName>
    <definedName name="T27?L7.2">'[5]27'!$F$30:$S$30,'[5]27'!$C$30:$D$30</definedName>
    <definedName name="T27?L7.3">'[5]27'!$F$31:$S$31,'[5]27'!$C$31:$D$31</definedName>
    <definedName name="T27?L7.4">'[5]27'!$F$32:$S$32,'[5]27'!$C$32:$D$32</definedName>
    <definedName name="T27?L7.4.x">'[5]27'!$F$34:$S$36,'[5]27'!$C$34:$D$36</definedName>
    <definedName name="T27?L8">'[5]27'!$F$38:$S$38,'[5]27'!$C$38:$D$38</definedName>
    <definedName name="T27_Protect">'[13]27'!$E$12:$E$13,'[13]27'!$K$4:$AH$4,'[13]27'!$AK$12:$AK$13</definedName>
    <definedName name="T27_Protection">'[5]27'!$P$34:$S$36,'[5]27'!$B$22:$B$24,P1_T27_Protection,P2_T27_Protection,P3_T27_Protection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'[5]28'!$D$190:$E$213,'[5]28'!$G$164:$H$187,'[5]28'!$D$164:$E$187,'[5]28'!$D$138:$I$161,'[5]28'!$D$8:$I$109,'[5]28'!$D$112:$I$135,P1_T28?Data</definedName>
    <definedName name="T28?item_ext?ВСЕГО">'[5]28'!$I$8:$I$292,'[5]28'!$F$8:$F$292</definedName>
    <definedName name="T28?item_ext?ТЭ">'[5]28'!$E$8:$E$292,'[5]28'!$H$8:$H$292</definedName>
    <definedName name="T28?item_ext?ЭЭ">'[5]28'!$D$8:$D$292,'[5]28'!$G$8:$G$292</definedName>
    <definedName name="T28?L1.1.x">'[5]28'!$D$16:$I$18,'[5]28'!$D$11:$I$13</definedName>
    <definedName name="T28?L10.1.x">'[5]28'!$D$250:$I$252,'[5]28'!$D$245:$I$247</definedName>
    <definedName name="T28?L11.1.x">'[5]28'!$D$276:$I$278,'[5]28'!$D$271:$I$273</definedName>
    <definedName name="T28?L2.1.x">'[5]28'!$D$42:$I$44,'[5]28'!$D$37:$I$39</definedName>
    <definedName name="T28?L3.1.x">'[5]28'!$D$68:$I$70,'[5]28'!$D$63:$I$65</definedName>
    <definedName name="T28?L4.1.x">'[5]28'!$D$94:$I$96,'[5]28'!$D$89:$I$91</definedName>
    <definedName name="T28?L5.1.x">'[5]28'!$D$120:$I$122,'[5]28'!$D$115:$I$117</definedName>
    <definedName name="T28?L6.1.x">'[5]28'!$D$146:$I$148,'[5]28'!$D$141:$I$143</definedName>
    <definedName name="T28?L7.1.x">'[5]28'!$D$172:$I$174,'[5]28'!$D$167:$I$169</definedName>
    <definedName name="T28?L8.1.x">'[5]28'!$D$198:$I$200,'[5]28'!$D$193:$I$195</definedName>
    <definedName name="T28?L9.1.x">'[5]28'!$D$224:$I$226,'[5]28'!$D$219:$I$221</definedName>
    <definedName name="T28?unit?ГКАЛЧ">'[5]28'!$H$164:$H$187,'[5]28'!$E$164:$E$187</definedName>
    <definedName name="T28?unit?МКВТЧ">'[5]28'!$G$190:$G$213,'[5]28'!$D$190:$D$213</definedName>
    <definedName name="T28?unit?РУБ.ГКАЛ">'[5]28'!$E$216:$E$239,'[5]28'!$E$268:$E$292,'[5]28'!$H$268:$H$292,'[5]28'!$H$216:$H$239</definedName>
    <definedName name="T28?unit?РУБ.ГКАЛЧ.МЕС">'[5]28'!$H$242:$H$265,'[5]28'!$E$242:$E$265</definedName>
    <definedName name="T28?unit?РУБ.ТКВТ.МЕС">'[5]28'!$G$242:$G$265,'[5]28'!$D$242:$D$265</definedName>
    <definedName name="T28?unit?РУБ.ТКВТЧ">'[5]28'!$G$216:$G$239,'[5]28'!$D$268:$D$292,'[5]28'!$G$268:$G$292,'[5]28'!$D$216:$D$239</definedName>
    <definedName name="T28?unit?ТГКАЛ">'[5]28'!$H$190:$H$213,'[5]28'!$E$190:$E$213</definedName>
    <definedName name="T28?unit?ТКВТ">'[5]28'!$G$164:$G$187,'[5]28'!$D$164:$D$187</definedName>
    <definedName name="T28?unit?ТРУБ">'[5]28'!$D$138:$I$161,'[5]28'!$D$8:$I$109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'[13]4'!$AA$24:$AD$28,'[13]4'!$G$11:$J$17,P1_T4_Protect,P2_T4_Protect</definedName>
    <definedName name="T6_Protect">'[13]6'!$B$28:$B$37,'[13]6'!$D$28:$H$37,'[13]6'!$J$28:$N$37,'[13]6'!$D$39:$H$41,'[13]6'!$J$39:$N$41,'[13]6'!$B$46:$B$55,P1_T6_Protect</definedName>
    <definedName name="T7?Data">#N/A</definedName>
    <definedName name="temp">#N/A</definedName>
    <definedName name="term1">#REF!</definedName>
    <definedName name="test">#N/A</definedName>
    <definedName name="test2">#N/A</definedName>
    <definedName name="Total_Interest">#REF!</definedName>
    <definedName name="Total_Pay">#REF!</definedName>
    <definedName name="Total_Payment">Scheduled_Payment+Extra_Payment</definedName>
    <definedName name="TP2.1_Protect">[13]P2.1!$F$28:$G$37,[13]P2.1!$F$40:$G$43,[13]P2.1!$F$7:$G$26</definedName>
    <definedName name="TRAILER_TOP">26</definedName>
    <definedName name="TRAILER_TOP_1">#N/A</definedName>
    <definedName name="us">#REF!</definedName>
    <definedName name="USD">[16]коэфф!$B$2</definedName>
    <definedName name="USDDM">[17]оборудование!$D$2</definedName>
    <definedName name="USDRUB">[17]оборудование!$D$1</definedName>
    <definedName name="USDRUS">#REF!</definedName>
    <definedName name="uu">#REF!</definedName>
    <definedName name="Values_Entered">IF(Loan_Amount*Interest_Rate*Loan_Years*Loan_Start&gt;0,1,0)</definedName>
    <definedName name="vasea">#REF!</definedName>
    <definedName name="vs">'[18]списки ФП'!$B$3:$B$7</definedName>
    <definedName name="w">#REF!</definedName>
    <definedName name="wrn.1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www">[0]!www</definedName>
    <definedName name="x">#REF!</definedName>
    <definedName name="z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а">#REF!</definedName>
    <definedName name="а1">#REF!</definedName>
    <definedName name="а30">#REF!</definedName>
    <definedName name="аа">[0]!аа</definedName>
    <definedName name="АААААААА">[0]!АААААААА</definedName>
    <definedName name="АВГ_РУБ">[19]Калькуляции!#REF!</definedName>
    <definedName name="АВГ_ТОН">[19]Калькуляции!#REF!</definedName>
    <definedName name="август">#REF!</definedName>
    <definedName name="АВЧ_ВН">#REF!</definedName>
    <definedName name="АВЧ_ДП">[19]Калькуляции!#REF!</definedName>
    <definedName name="АВЧ_ЛОК">[19]Калькуляции!#REF!</definedName>
    <definedName name="АВЧ_С">#REF!</definedName>
    <definedName name="АВЧ_ТОЛ">#REF!</definedName>
    <definedName name="АВЧНЗ_АЛФ">#REF!</definedName>
    <definedName name="АВЧНЗ_МЕД">#REF!</definedName>
    <definedName name="АВЧНЗ_ХЛБ">#REF!</definedName>
    <definedName name="АВЧНЗ_ЭЛ">#REF!</definedName>
    <definedName name="АК12">[19]Калькуляции!#REF!</definedName>
    <definedName name="АК12ОЧ">[19]Калькуляции!#REF!</definedName>
    <definedName name="АК5М2">[19]Калькуляции!#REF!</definedName>
    <definedName name="АК9ПЧ">[19]Калькуляции!#REF!</definedName>
    <definedName name="АЛ_АВЧ">#REF!</definedName>
    <definedName name="АЛ_АТЧ">#REF!</definedName>
    <definedName name="АЛ_Ф">#REF!</definedName>
    <definedName name="АЛ_Ф_">#REF!</definedName>
    <definedName name="АЛ_Ф_ЗФА">#REF!</definedName>
    <definedName name="АЛ_Ф_Т">#REF!</definedName>
    <definedName name="Алмаз2">[20]Дебиторка!$J$7</definedName>
    <definedName name="АЛЮМ_АВЧ">#REF!</definedName>
    <definedName name="АЛЮМ_АТЧ">#REF!</definedName>
    <definedName name="АН_Б">#REF!</definedName>
    <definedName name="АН_Б_ТОЛ">[19]Калькуляции!#REF!</definedName>
    <definedName name="АН_М">#REF!</definedName>
    <definedName name="АН_М_">#REF!</definedName>
    <definedName name="АН_М_К">[19]Калькуляции!#REF!</definedName>
    <definedName name="АН_М_П">[19]Калькуляции!#REF!</definedName>
    <definedName name="АН_М_ПК">[19]Калькуляции!#REF!</definedName>
    <definedName name="АН_М_ПРОСТ">[19]Калькуляции!#REF!</definedName>
    <definedName name="АН_С">#REF!</definedName>
    <definedName name="АПР_РУБ">#REF!</definedName>
    <definedName name="АПР_ТОН">#REF!</definedName>
    <definedName name="апрель">#REF!</definedName>
    <definedName name="аренда_ваг">'[21]цены цехов'!$D$30</definedName>
    <definedName name="АТЧ_ЦЕХА">[19]Калькуляции!#REF!</definedName>
    <definedName name="АТЧНЗ_АМ">#REF!</definedName>
    <definedName name="АТЧНЗ_ГЛ">#REF!</definedName>
    <definedName name="АТЧНЗ_КР">#REF!</definedName>
    <definedName name="АТЧНЗ_ЭЛ">#REF!</definedName>
    <definedName name="б">[0]!б</definedName>
    <definedName name="б1">#REF!</definedName>
    <definedName name="_xlnm.Database">#REF!</definedName>
    <definedName name="БазовыйПериод">[22]Заголовок!$B$4</definedName>
    <definedName name="БАР">#REF!</definedName>
    <definedName name="БАР_">#REF!</definedName>
    <definedName name="бб">[0]!бб</definedName>
    <definedName name="ббббб">[0]!ббббб</definedName>
    <definedName name="бл">#REF!</definedName>
    <definedName name="Блок">#REF!</definedName>
    <definedName name="Бородино2">[20]Дебиторка!$J$9</definedName>
    <definedName name="Браво2">[20]Дебиторка!$J$10</definedName>
    <definedName name="в">[0]!в</definedName>
    <definedName name="В_В">#REF!</definedName>
    <definedName name="В_ДП">[19]Калькуляции!#REF!</definedName>
    <definedName name="В_Т">#REF!</definedName>
    <definedName name="В_Т_А">[19]Калькуляции!#REF!</definedName>
    <definedName name="В_Т_ВС">[19]Калькуляции!#REF!</definedName>
    <definedName name="В_Т_К">[19]Калькуляции!#REF!</definedName>
    <definedName name="В_Т_П">[19]Калькуляции!#REF!</definedName>
    <definedName name="В_Т_ПК">[19]Калькуляции!#REF!</definedName>
    <definedName name="В_Э">#REF!</definedName>
    <definedName name="в23ё">[0]!в23ё</definedName>
    <definedName name="В5">[23]БДДС_нов!$C$1:$H$501</definedName>
    <definedName name="ВАЛОВЫЙ">#REF!</definedName>
    <definedName name="вариант">'[24]ПФВ-0.6'!$D$71:$E$71</definedName>
    <definedName name="вв">[0]!вв</definedName>
    <definedName name="ВВВВ">#REF!</definedName>
    <definedName name="Вена2">[20]Дебиторка!$J$11</definedName>
    <definedName name="вид">[25]Лист1!#REF!</definedName>
    <definedName name="ВН">#REF!</definedName>
    <definedName name="ВН_3003_ДП">#REF!</definedName>
    <definedName name="ВН_3103_ЭКС">[19]Калькуляции!#REF!</definedName>
    <definedName name="ВН_6063_ЭКС">[19]Калькуляции!#REF!</definedName>
    <definedName name="ВН_АВЧ_ВН">#REF!</definedName>
    <definedName name="ВН_АВЧ_ДП">[19]Калькуляции!#REF!</definedName>
    <definedName name="ВН_АВЧ_ТОЛ">#REF!</definedName>
    <definedName name="ВН_АВЧ_ЭКС">#REF!</definedName>
    <definedName name="ВН_АТЧ_ВН">#REF!</definedName>
    <definedName name="ВН_АТЧ_ДП">[19]Калькуляции!#REF!</definedName>
    <definedName name="ВН_АТЧ_ТОЛ">#REF!</definedName>
    <definedName name="ВН_АТЧ_ТОЛ_А">[19]Калькуляции!#REF!</definedName>
    <definedName name="ВН_АТЧ_ТОЛ_П">[19]Калькуляции!#REF!</definedName>
    <definedName name="ВН_АТЧ_ТОЛ_ПК">[19]Калькуляции!#REF!</definedName>
    <definedName name="ВН_АТЧ_ЭКС">#REF!</definedName>
    <definedName name="ВН_Р">#REF!</definedName>
    <definedName name="ВН_С_ВН">#REF!</definedName>
    <definedName name="ВН_С_ДП">[19]Калькуляции!#REF!</definedName>
    <definedName name="ВН_С_ТОЛ">#REF!</definedName>
    <definedName name="ВН_С_ЭКС">#REF!</definedName>
    <definedName name="ВН_Т">#REF!</definedName>
    <definedName name="ВНИТ">#REF!</definedName>
    <definedName name="ВОД_ОБ">#REF!</definedName>
    <definedName name="ВОД_Т">#REF!</definedName>
    <definedName name="вода">'[21]цены цехов'!$D$5</definedName>
    <definedName name="вода_НТМК">'[21]цены цехов'!$D$10</definedName>
    <definedName name="вода_обор.">'[21]цены цехов'!$D$17</definedName>
    <definedName name="вода_свежая">'[21]цены цехов'!$D$16</definedName>
    <definedName name="водоотлив_Магн.">'[21]цены цехов'!$D$35</definedName>
    <definedName name="ВОЗ">#REF!</definedName>
    <definedName name="Волгоградэнерго">#REF!</definedName>
    <definedName name="ВСП">#REF!</definedName>
    <definedName name="ВСП1">#REF!</definedName>
    <definedName name="ВСП2">#REF!</definedName>
    <definedName name="ВСПОМОГ">#REF!</definedName>
    <definedName name="ВТОМ">#REF!</definedName>
    <definedName name="второй">#REF!</definedName>
    <definedName name="вуув" hidden="1">{#N/A,#N/A,TRUE,"Лист1";#N/A,#N/A,TRUE,"Лист2";#N/A,#N/A,TRUE,"Лист3"}</definedName>
    <definedName name="выв">#REF!</definedName>
    <definedName name="г">[0]!г</definedName>
    <definedName name="ГАС_Ш">#REF!</definedName>
    <definedName name="гг">#REF!</definedName>
    <definedName name="ГИД">#REF!</definedName>
    <definedName name="ГИД_ЗФА">#REF!</definedName>
    <definedName name="ГЛ">#REF!</definedName>
    <definedName name="ГЛ_">#REF!</definedName>
    <definedName name="ГЛ_ДП">[19]Калькуляции!#REF!</definedName>
    <definedName name="ГЛ_Т">#REF!</definedName>
    <definedName name="ГЛ_Ш">#REF!</definedName>
    <definedName name="глинозем">[0]!USD/1.701</definedName>
    <definedName name="Глубина">'[26]ПФВ-0.5'!$AK$13:$AK$15</definedName>
    <definedName name="ГР">#REF!</definedName>
    <definedName name="график">[0]!график</definedName>
    <definedName name="грприрцфв00ав98" hidden="1">{#N/A,#N/A,TRUE,"Лист1";#N/A,#N/A,TRUE,"Лист2";#N/A,#N/A,TRUE,"Лист3"}</definedName>
    <definedName name="грузопер_ПЖТ">'[21]цены цехов'!$D$29</definedName>
    <definedName name="грфинцкавг98Х" hidden="1">{#N/A,#N/A,TRUE,"Лист1";#N/A,#N/A,TRUE,"Лист2";#N/A,#N/A,TRUE,"Лист3"}</definedName>
    <definedName name="ГФГ">'[21]цены цехов'!$D$52</definedName>
    <definedName name="д">[0]!д</definedName>
    <definedName name="ДАВ_ЖИД">#REF!</definedName>
    <definedName name="ДАВ_КАТАНКА">[19]Калькуляции!#REF!</definedName>
    <definedName name="ДАВ_МЕЛК">#REF!</definedName>
    <definedName name="ДАВ_СЛИТКИ">#REF!</definedName>
    <definedName name="Дав_тв">#REF!</definedName>
    <definedName name="ДАВ_ШТАН">#REF!</definedName>
    <definedName name="ДАВАЛЬЧЕСИЙ">#REF!</definedName>
    <definedName name="ДАВАЛЬЧЕСКИЙ">#REF!</definedName>
    <definedName name="Данкор2">[20]Дебиторка!$J$27</definedName>
    <definedName name="ДАТА">[25]Лист1!$A$38:$A$50</definedName>
    <definedName name="Дв">[0]!Дв</definedName>
    <definedName name="ДЕК_РУБ">[19]Калькуляции!#REF!</definedName>
    <definedName name="ДЕК_Т">[19]Калькуляции!#REF!</definedName>
    <definedName name="ДЕК_ТОН">[19]Калькуляции!#REF!</definedName>
    <definedName name="декабрь">#REF!</definedName>
    <definedName name="День">'[26]ПФВ-0.5'!$AM$4:$AM$34</definedName>
    <definedName name="ДЗО">'[27]титул БДР'!$A$18</definedName>
    <definedName name="Диаметры">'[26]ПФВ-0.5'!$AK$22:$AK$39</definedName>
    <definedName name="ДиапазонЗащиты">#REF!,#REF!,#REF!,#REF!,[0]!P1_ДиапазонЗащиты,[0]!P2_ДиапазонЗащиты,[0]!P3_ДиапазонЗащиты,[0]!P4_ДиапазонЗащиты</definedName>
    <definedName name="ДИЗТОПЛИВО">#REF!</definedName>
    <definedName name="ДИМА">#REF!</definedName>
    <definedName name="Дионис2">[20]Дебиторка!$J$15</definedName>
    <definedName name="ДИЭТ">[19]Калькуляции!#REF!</definedName>
    <definedName name="ДОГПЕР_АВЧСЫРЕЦ">[19]Калькуляции!#REF!</definedName>
    <definedName name="ДОГПЕР_СЫРЕЦ">[19]Калькуляции!#REF!</definedName>
    <definedName name="Доллар">[28]Оборудование_стоим!#REF!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е">[0]!е</definedName>
    <definedName name="ЕСН">[29]Макро!$B$4</definedName>
    <definedName name="ж">[0]!ж</definedName>
    <definedName name="жжжжжжж">[0]!жжжжжжж</definedName>
    <definedName name="ЖИДКИЙ">#REF!</definedName>
    <definedName name="з">[0]!з</definedName>
    <definedName name="З0">#REF!</definedName>
    <definedName name="З1">#REF!</definedName>
    <definedName name="З10">#REF!</definedName>
    <definedName name="З11">#REF!</definedName>
    <definedName name="З12">#REF!</definedName>
    <definedName name="З13">#REF!</definedName>
    <definedName name="З14">#REF!</definedName>
    <definedName name="З2">#REF!</definedName>
    <definedName name="З3">#REF!</definedName>
    <definedName name="З4">#REF!</definedName>
    <definedName name="З5">#REF!</definedName>
    <definedName name="З6">#REF!</definedName>
    <definedName name="З7">#REF!</definedName>
    <definedName name="З8">#REF!</definedName>
    <definedName name="З81">[19]Калькуляции!#REF!</definedName>
    <definedName name="З9">#REF!</definedName>
    <definedName name="_xlnm.Print_Titles">#N/A</definedName>
    <definedName name="ЗАРПЛАТА">#REF!</definedName>
    <definedName name="ззззз">#REF!</definedName>
    <definedName name="ззззззззззззззззззззз">[0]!ззззззззззззззззззззз</definedName>
    <definedName name="ЗКР">[19]Калькуляции!#REF!</definedName>
    <definedName name="ЗП1">[30]Лист13!$A$2</definedName>
    <definedName name="ЗП2">[30]Лист13!$B$2</definedName>
    <definedName name="ЗП3">[30]Лист13!$C$2</definedName>
    <definedName name="ЗП4">[30]Лист13!$D$2</definedName>
    <definedName name="и">[0]!и</definedName>
    <definedName name="ИЗВ_М">#REF!</definedName>
    <definedName name="ИЗМНЗП_АВЧ">#REF!</definedName>
    <definedName name="ИЗМНЗП_АТЧ">#REF!</definedName>
    <definedName name="ии">#REF!</definedName>
    <definedName name="индцкавг98" hidden="1">{#N/A,#N/A,TRUE,"Лист1";#N/A,#N/A,TRUE,"Лист2";#N/A,#N/A,TRUE,"Лист3"}</definedName>
    <definedName name="Иркутск2">[20]Дебиторка!$J$16</definedName>
    <definedName name="ИТВСП">#REF!</definedName>
    <definedName name="ИТСЫР">#REF!</definedName>
    <definedName name="ИТТР">#REF!</definedName>
    <definedName name="ИТЭН">#REF!</definedName>
    <definedName name="ИЮЛ_РУБ">[19]Калькуляции!#REF!</definedName>
    <definedName name="ИЮЛ_ТОН">[19]Калькуляции!#REF!</definedName>
    <definedName name="июль">#REF!</definedName>
    <definedName name="ИЮН_РУБ">#REF!</definedName>
    <definedName name="ИЮН_ТОН">#REF!</definedName>
    <definedName name="июнь">#REF!</definedName>
    <definedName name="й">[0]!й</definedName>
    <definedName name="йй">[0]!йй</definedName>
    <definedName name="ййййййййййййй">[0]!ййййййййййййй</definedName>
    <definedName name="ЙЦУ">#REF!</definedName>
    <definedName name="к">[0]!к</definedName>
    <definedName name="К_СЫР">#REF!</definedName>
    <definedName name="К_СЫР_ТОЛ">[19]Калькуляции!#REF!</definedName>
    <definedName name="К2_РУБ">[19]Калькуляции!#REF!</definedName>
    <definedName name="К2_ТОН">[19]Калькуляции!#REF!</definedName>
    <definedName name="КАТАНКА">[19]Калькуляции!#REF!</definedName>
    <definedName name="КАТАНКА_КРАМЗ">[19]Калькуляции!#REF!</definedName>
    <definedName name="КБОР">[19]Калькуляции!#REF!</definedName>
    <definedName name="КВ1_РУБ">#REF!</definedName>
    <definedName name="КВ1_ТОН">#REF!</definedName>
    <definedName name="КВ2_РУБ">#REF!</definedName>
    <definedName name="КВ2_ТОН">#REF!</definedName>
    <definedName name="КВ3_РУБ">#REF!</definedName>
    <definedName name="КВ3_ТОН">#REF!</definedName>
    <definedName name="КВ4_РУБ">#REF!</definedName>
    <definedName name="КВ4_ТОН">#REF!</definedName>
    <definedName name="ке">[0]!ке</definedName>
    <definedName name="кеппппппппппп" hidden="1">{#N/A,#N/A,TRUE,"Лист1";#N/A,#N/A,TRUE,"Лист2";#N/A,#N/A,TRUE,"Лист3"}</definedName>
    <definedName name="КИПиА">'[21]цены цехов'!$D$14</definedName>
    <definedName name="КЛ">'[31]Объекты (показатели)'!#REF!</definedName>
    <definedName name="КнязьРюрик2">[20]Дебиторка!$J$18</definedName>
    <definedName name="код">#REF!</definedName>
    <definedName name="код1">#REF!</definedName>
    <definedName name="КОК_ПРОК">#REF!</definedName>
    <definedName name="КОМПЛЕКСНЫЙ">[19]Калькуляции!#REF!</definedName>
    <definedName name="Комплексы">'[26]ПФВ-0.5'!$AJ$4:$AJ$10</definedName>
    <definedName name="КОРК_7">#REF!</definedName>
    <definedName name="КОРК_АВЧ">#REF!</definedName>
    <definedName name="коэф_блоки">#REF!</definedName>
    <definedName name="коэф_глин">#REF!</definedName>
    <definedName name="коэф_кокс">#REF!</definedName>
    <definedName name="коэф_пек">#REF!</definedName>
    <definedName name="коэф1">#REF!</definedName>
    <definedName name="коэф2">#REF!</definedName>
    <definedName name="коэф3">#REF!</definedName>
    <definedName name="коэф4">#REF!</definedName>
    <definedName name="КПП">#REF!</definedName>
    <definedName name="кр">#REF!</definedName>
    <definedName name="КР_">#REF!</definedName>
    <definedName name="КР_10">#REF!</definedName>
    <definedName name="КР_2ЦЕХ">#REF!</definedName>
    <definedName name="КР_7">#REF!</definedName>
    <definedName name="КР_8">#REF!</definedName>
    <definedName name="кр_до165">#REF!</definedName>
    <definedName name="КР_КРАМЗ">#REF!</definedName>
    <definedName name="КР_ЛОК">[19]Калькуляции!#REF!</definedName>
    <definedName name="КР_ЛОК_8">[19]Калькуляции!#REF!</definedName>
    <definedName name="КР_ОБАН">#REF!</definedName>
    <definedName name="кр_с8б">#REF!</definedName>
    <definedName name="КР_С8БМ">#REF!</definedName>
    <definedName name="КР_СУМ">#REF!</definedName>
    <definedName name="КР_Ф">#REF!</definedName>
    <definedName name="КР_ЦЕХА">[19]Калькуляции!#REF!</definedName>
    <definedName name="КР_ЭЮ">[19]Калькуляции!#REF!</definedName>
    <definedName name="КРЕМНИЙ">[19]Калькуляции!#REF!</definedName>
    <definedName name="_xlnm.Criteria">[32]Données!#REF!</definedName>
    <definedName name="КрПроцент">#REF!</definedName>
    <definedName name="КРУПН_КРАМЗ">#REF!</definedName>
    <definedName name="кур">#REF!</definedName>
    <definedName name="Курс">#REF!</definedName>
    <definedName name="КурсУЕ">#REF!</definedName>
    <definedName name="л">[0]!л</definedName>
    <definedName name="ЛИГ_АЛ_М">[19]Калькуляции!#REF!</definedName>
    <definedName name="ЛИГ_БР_ТИ">[19]Калькуляции!#REF!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">[0]!м</definedName>
    <definedName name="МАГНИЙ">[19]Калькуляции!#REF!</definedName>
    <definedName name="май">#REF!</definedName>
    <definedName name="МАЙ_РУБ">#REF!</definedName>
    <definedName name="МАЙ_ТОН">#REF!</definedName>
    <definedName name="МАР_РУБ">#REF!</definedName>
    <definedName name="МАР_ТОН">#REF!</definedName>
    <definedName name="МАРГ_ЛИГ">[19]Калькуляции!#REF!</definedName>
    <definedName name="МАРГ_ЛИГ_ДП">#REF!</definedName>
    <definedName name="МАРГ_ЛИГ_СТ">[19]Калькуляции!#REF!</definedName>
    <definedName name="март">#REF!</definedName>
    <definedName name="Материалы">'[26]ПФВ-0.5'!$AG$26:$AG$33</definedName>
    <definedName name="МЕД">#REF!</definedName>
    <definedName name="МЕД_">#REF!</definedName>
    <definedName name="МЕЛ_СУМ">#REF!</definedName>
    <definedName name="Место">'[26]ПФВ-0.5'!$AK$18:$AK$19</definedName>
    <definedName name="МЕСЯЦЫ">[33]Январь!#REF!</definedName>
    <definedName name="Мет_собс">#REF!</definedName>
    <definedName name="Мет_ЭЛЦ3">#REF!</definedName>
    <definedName name="Метроном2">[20]Дебиторка!$J$14</definedName>
    <definedName name="мехцех_РМП">'[21]цены цехов'!$D$26</definedName>
    <definedName name="МЛИГ_АМ">[19]Калькуляции!#REF!</definedName>
    <definedName name="МЛИГ_ЭЛ">[19]Калькуляции!#REF!</definedName>
    <definedName name="МнНДС">#REF!</definedName>
    <definedName name="МС6_РУБ">[19]Калькуляции!#REF!</definedName>
    <definedName name="МС6_ТОН">[19]Калькуляции!#REF!</definedName>
    <definedName name="МС9_РУБ">[19]Калькуляции!#REF!</definedName>
    <definedName name="МС9_ТОН">[19]Калькуляции!#REF!</definedName>
    <definedName name="мым">[0]!мым</definedName>
    <definedName name="н">[0]!н</definedName>
    <definedName name="Н_2ЦЕХ_СКАЛ">#REF!</definedName>
    <definedName name="Н_АЛФ">#REF!</definedName>
    <definedName name="Н_АМ_МЛ">[19]Калькуляции!#REF!</definedName>
    <definedName name="Н_АНБЛ">#REF!</definedName>
    <definedName name="Н_АНБЛ_В">[19]Калькуляции!#REF!</definedName>
    <definedName name="Н_АНБЛ_Т">[19]Калькуляции!#REF!</definedName>
    <definedName name="Н_АФ_МЛ">[19]Калькуляции!#REF!</definedName>
    <definedName name="Н_ВАЛФ">#REF!</definedName>
    <definedName name="Н_ВГР">#REF!</definedName>
    <definedName name="Н_ВКРСВ">#REF!</definedName>
    <definedName name="Н_ВМЕДЬ">#REF!</definedName>
    <definedName name="Н_ВОДОБКРУПН">#REF!</definedName>
    <definedName name="Н_ВХЛБ">#REF!</definedName>
    <definedName name="Н_ВХЛН">#REF!</definedName>
    <definedName name="Н_ГИДЗ">#REF!</definedName>
    <definedName name="Н_ГЛ_ВН">#REF!</definedName>
    <definedName name="Н_ГЛ_ДП">[19]Калькуляции!#REF!</definedName>
    <definedName name="Н_ГЛ_ИТ">[19]Калькуляции!#REF!</definedName>
    <definedName name="Н_ГЛ_ТОЛ">#REF!</definedName>
    <definedName name="Н_ГЛШ">#REF!</definedName>
    <definedName name="Н_ИЗВ">#REF!</definedName>
    <definedName name="Н_К_ПРОК">#REF!</definedName>
    <definedName name="Н_К_СЫР">#REF!</definedName>
    <definedName name="Н_К_СЫР_П">[19]Калькуляции!#REF!</definedName>
    <definedName name="Н_К_СЫР_Т">[19]Калькуляции!#REF!</definedName>
    <definedName name="Н_КАВЧ_АЛФ">#REF!</definedName>
    <definedName name="Н_КАВЧ_ГРАФ">#REF!</definedName>
    <definedName name="Н_КАВЧ_КРС">#REF!</definedName>
    <definedName name="Н_КАВЧ_МЕД">#REF!</definedName>
    <definedName name="Н_КАВЧ_ХЛБ">#REF!</definedName>
    <definedName name="Н_КАО_СКАЛ">#REF!</definedName>
    <definedName name="Н_КЕРОСИН">#REF!</definedName>
    <definedName name="Н_КЛОК_КРСМ">[19]Калькуляции!#REF!</definedName>
    <definedName name="Н_КЛОК_СКАЛ">[19]Калькуляции!#REF!</definedName>
    <definedName name="Н_КЛОК_ФТК">[19]Калькуляции!#REF!</definedName>
    <definedName name="Н_КОА_АБ">#REF!</definedName>
    <definedName name="Н_КОА_ГЛ">#REF!</definedName>
    <definedName name="Н_КОА_КРС">#REF!</definedName>
    <definedName name="Н_КОА_КРСМ">#REF!</definedName>
    <definedName name="Н_КОА_СКАЛ">#REF!</definedName>
    <definedName name="Н_КОА_ФК">#REF!</definedName>
    <definedName name="Н_КОРК_7">#REF!</definedName>
    <definedName name="Н_КОРК_АВЧ">#REF!</definedName>
    <definedName name="Н_КР_АК5М2">[19]Калькуляции!#REF!</definedName>
    <definedName name="Н_КР_ПАР">[19]Калькуляции!#REF!</definedName>
    <definedName name="Н_КР19_СКАЛ">#REF!</definedName>
    <definedName name="Н_КРАК12">[19]Калькуляции!#REF!</definedName>
    <definedName name="Н_КРАК9ПЧ">[19]Калькуляции!#REF!</definedName>
    <definedName name="Н_КРЕМ_МЛ">[19]Калькуляции!#REF!</definedName>
    <definedName name="Н_КРЕМАК12">[19]Калькуляции!#REF!</definedName>
    <definedName name="Н_КРЕМАК5М2">[19]Калькуляции!#REF!</definedName>
    <definedName name="Н_КРЕМАК9ПЧ">[19]Калькуляции!#REF!</definedName>
    <definedName name="Н_КРИОЛ_МЛ">[19]Калькуляции!#REF!</definedName>
    <definedName name="Н_КРКРУПН">[19]Калькуляции!#REF!</definedName>
    <definedName name="Н_КРМЕЛКИЕ">[19]Калькуляции!#REF!</definedName>
    <definedName name="Н_КРРЕКВИЗИТЫ">[19]Калькуляции!#REF!</definedName>
    <definedName name="Н_КРСВ">#REF!</definedName>
    <definedName name="Н_КРСЛИТКИ">[19]Калькуляции!#REF!</definedName>
    <definedName name="Н_КРСМ">#REF!</definedName>
    <definedName name="Н_КРФ">[19]Калькуляции!#REF!</definedName>
    <definedName name="Н_КСГИД">#REF!</definedName>
    <definedName name="Н_КСКАУСТ">#REF!</definedName>
    <definedName name="Н_КСПЕНА">#REF!</definedName>
    <definedName name="Н_КСПЕНА_С">[19]Калькуляции!#REF!</definedName>
    <definedName name="Н_КССОДГО">#REF!</definedName>
    <definedName name="Н_КССОДКАЛ">#REF!</definedName>
    <definedName name="Н_ЛИГ_АЛ_М">[19]Калькуляции!#REF!</definedName>
    <definedName name="Н_ЛИГ_АЛ_МАК5М2">[19]Калькуляции!#REF!</definedName>
    <definedName name="Н_ЛИГ_БР_ТИ">[19]Калькуляции!#REF!</definedName>
    <definedName name="Н_МАГНАК5М2">[19]Калькуляции!#REF!</definedName>
    <definedName name="Н_МАГНАК9ПЧ">[19]Калькуляции!#REF!</definedName>
    <definedName name="Н_МАЗ">[19]Калькуляции!#REF!</definedName>
    <definedName name="Н_МАРГ_МЛ">[19]Калькуляции!#REF!</definedName>
    <definedName name="Н_МАССА">#REF!</definedName>
    <definedName name="Н_МАССА_В">[19]Калькуляции!#REF!</definedName>
    <definedName name="Н_МАССА_П">[19]Калькуляции!#REF!</definedName>
    <definedName name="Н_МАССА_ПК">[19]Калькуляции!#REF!</definedName>
    <definedName name="Н_МЕД_АК5М2">[19]Калькуляции!#REF!</definedName>
    <definedName name="Н_МЛ_3003">[19]Калькуляции!#REF!</definedName>
    <definedName name="Н_ОЛЕ">#REF!</definedName>
    <definedName name="Н_ПЕК">#REF!</definedName>
    <definedName name="Н_ПЕК_П">[19]Калькуляции!#REF!</definedName>
    <definedName name="Н_ПЕК_Т">[19]Калькуляции!#REF!</definedName>
    <definedName name="Н_ПУШ">#REF!</definedName>
    <definedName name="Н_ПЫЛЬ">#REF!</definedName>
    <definedName name="Н_С8БМ_ГЛ">#REF!</definedName>
    <definedName name="Н_С8БМ_КСВ">#REF!</definedName>
    <definedName name="Н_С8БМ_КСМ">#REF!</definedName>
    <definedName name="Н_С8БМ_СКАЛ">#REF!</definedName>
    <definedName name="Н_С8БМ_ФК">#REF!</definedName>
    <definedName name="Н_СЕРК">#REF!</definedName>
    <definedName name="Н_СКА">#REF!</definedName>
    <definedName name="Н_СЛ_КРСВ">#REF!</definedName>
    <definedName name="Н_СОЛ_АК5М2">[19]Калькуляции!#REF!</definedName>
    <definedName name="Н_СОЛАК12">[19]Калькуляции!#REF!</definedName>
    <definedName name="Н_СОЛАК9ПЧ">[19]Калькуляции!#REF!</definedName>
    <definedName name="Н_СОЛКРУПН">[19]Калькуляции!#REF!</definedName>
    <definedName name="Н_СОЛМЕЛКИЕ">[19]Калькуляции!#REF!</definedName>
    <definedName name="Н_СОЛРЕКВИЗИТЫ">[19]Калькуляции!#REF!</definedName>
    <definedName name="Н_СОЛСЛ">[19]Калькуляции!#REF!</definedName>
    <definedName name="Н_СОЛСЛИТКИ">[19]Калькуляции!#REF!</definedName>
    <definedName name="Н_СОСМАС">#REF!</definedName>
    <definedName name="Н_Т_КРСВ">#REF!</definedName>
    <definedName name="Н_Т_КРСВ3">#REF!</definedName>
    <definedName name="Н_ТИТ_АК5М2">[19]Калькуляции!#REF!</definedName>
    <definedName name="Н_ТИТ_АК9ПЧ">[19]Калькуляции!#REF!</definedName>
    <definedName name="Н_ТИТАН">#REF!</definedName>
    <definedName name="Н_ТОЛЬКОБЛОКИ">[19]Калькуляции!#REF!</definedName>
    <definedName name="Н_ТОЛЬКОМАССА">[19]Калькуляции!#REF!</definedName>
    <definedName name="Н_ФК">#REF!</definedName>
    <definedName name="Н_ФТК">#REF!</definedName>
    <definedName name="Н_Х_ДИЭТ">[19]Калькуляции!#REF!</definedName>
    <definedName name="Н_Х_КБОР">[19]Калькуляции!#REF!</definedName>
    <definedName name="Н_Х_ПЕК">[19]Калькуляции!#REF!</definedName>
    <definedName name="Н_Х_ПОГЛ">[19]Калькуляции!#REF!</definedName>
    <definedName name="Н_Х_ТЕРМ">[19]Калькуляции!#REF!</definedName>
    <definedName name="Н_Х_ТЕРМ_Д">[19]Калькуляции!#REF!</definedName>
    <definedName name="Н_ХЛНАТ">#REF!</definedName>
    <definedName name="Н_ШАРЫ">#REF!</definedName>
    <definedName name="Н_ЭНАК12">[19]Калькуляции!#REF!</definedName>
    <definedName name="Н_ЭНАК5М2">[19]Калькуляции!#REF!</definedName>
    <definedName name="Н_ЭНАК9ПЧ">[19]Калькуляции!#REF!</definedName>
    <definedName name="Н_ЭНКРУПН">#REF!</definedName>
    <definedName name="Н_ЭНМЕЛКИЕ">#REF!</definedName>
    <definedName name="Н_ЭНРЕКВИЗИТЫ">[19]Калькуляции!#REF!</definedName>
    <definedName name="Н_ЭНСЛИТКИ">#REF!</definedName>
    <definedName name="НАЧП">#REF!</definedName>
    <definedName name="НАЧПЭО">#REF!</definedName>
    <definedName name="НВ_АВЧСЫР">#REF!</definedName>
    <definedName name="НВ_ДАВАЛ">#REF!</definedName>
    <definedName name="НВ_КРУПНЫЕ">#REF!</definedName>
    <definedName name="НВ_ПУСКАВЧ">#REF!</definedName>
    <definedName name="НВ_РЕКВИЗИТЫ">#REF!</definedName>
    <definedName name="НВ_СЛИТКИ">#REF!</definedName>
    <definedName name="НВ_СПЛАВ6063">#REF!</definedName>
    <definedName name="НВ_ЧМЖ">#REF!</definedName>
    <definedName name="НДС">#REF!</definedName>
    <definedName name="ндс1">#REF!</definedName>
    <definedName name="НЗП_АВЧ">#REF!</definedName>
    <definedName name="НЗП_АТЧ">#REF!</definedName>
    <definedName name="НЗП_АТЧВАВЧ">#REF!</definedName>
    <definedName name="НН_АВЧСЫР">[19]Калькуляции!#REF!</definedName>
    <definedName name="НН_АВЧТОВ">#REF!</definedName>
    <definedName name="нов">[0]!нов</definedName>
    <definedName name="норм_1">#REF!</definedName>
    <definedName name="норм_1_част">#REF!</definedName>
    <definedName name="норм_2">#REF!</definedName>
    <definedName name="норм_3">#REF!</definedName>
    <definedName name="норм_3_част">#REF!</definedName>
    <definedName name="норм_4">#REF!</definedName>
    <definedName name="НОЯ_РУБ">[19]Калькуляции!#REF!</definedName>
    <definedName name="НОЯ_ТОН">[19]Калькуляции!#REF!</definedName>
    <definedName name="ноябрь">#REF!</definedName>
    <definedName name="НС_МАРГЛИГ">[19]Калькуляции!#REF!</definedName>
    <definedName name="НТ_АВЧСЫР">#REF!</definedName>
    <definedName name="НТ_АК12">[19]Калькуляции!#REF!</definedName>
    <definedName name="НТ_АК5М2">[19]Калькуляции!#REF!</definedName>
    <definedName name="НТ_АК9ПЧ">[19]Калькуляции!#REF!</definedName>
    <definedName name="НТ_АЛЖ">[19]Калькуляции!#REF!</definedName>
    <definedName name="НТ_ДАВАЛ">#REF!</definedName>
    <definedName name="НТ_КАТАНКА">[19]Калькуляции!#REF!</definedName>
    <definedName name="НТ_КРУПНЫЕ">#REF!</definedName>
    <definedName name="НТ_РЕКВИЗИТЫ">#REF!</definedName>
    <definedName name="НТ_СЛИТКИ">#REF!</definedName>
    <definedName name="НТ_СПЛАВ6063">#REF!</definedName>
    <definedName name="НТ_ЧМ">[19]Калькуляции!#REF!</definedName>
    <definedName name="НТ_ЧМЖ">#REF!</definedName>
    <definedName name="о">[0]!о</definedName>
    <definedName name="об_эксп">#REF!</definedName>
    <definedName name="_xlnm.Print_Area" localSheetId="0">'Перечень адресов'!$A$1:$F$1</definedName>
    <definedName name="_xlnm.Print_Area">#N/A</definedName>
    <definedName name="общ">#REF!</definedName>
    <definedName name="ОБЩ_ВН">[19]Калькуляции!#REF!</definedName>
    <definedName name="ОБЩ_Т">#REF!</definedName>
    <definedName name="ОБЩ_ТОЛ">[19]Калькуляции!#REF!</definedName>
    <definedName name="ОБЩ_ЭКС">[19]Калькуляции!#REF!</definedName>
    <definedName name="ОБЩЕ_В">[19]Калькуляции!#REF!</definedName>
    <definedName name="ОБЩЕ_ДП">[19]Калькуляции!#REF!</definedName>
    <definedName name="ОБЩЕ_Т">[19]Калькуляции!#REF!</definedName>
    <definedName name="ОБЩЕ_Т_А">[19]Калькуляции!#REF!</definedName>
    <definedName name="ОБЩЕ_Т_П">[19]Калькуляции!#REF!</definedName>
    <definedName name="ОБЩЕ_Т_ПК">[19]Калькуляции!#REF!</definedName>
    <definedName name="ОБЩЕ_Э">[19]Калькуляции!#REF!</definedName>
    <definedName name="ОБЩИТ">#REF!</definedName>
    <definedName name="объёмы">#REF!</definedName>
    <definedName name="ОКТ_РУБ">[19]Калькуляции!#REF!</definedName>
    <definedName name="ОКТ_ТОН">[19]Калькуляции!#REF!</definedName>
    <definedName name="ОКТ24">#REF!</definedName>
    <definedName name="ОКТ25">#REF!</definedName>
    <definedName name="октябрь">#REF!</definedName>
    <definedName name="ОЛЕ">#REF!</definedName>
    <definedName name="он">#REF!</definedName>
    <definedName name="оо">#REF!</definedName>
    <definedName name="ОС_АЛ_Ф">#REF!</definedName>
    <definedName name="ОС_АН_Б">#REF!</definedName>
    <definedName name="ОС_АН_Б_ТОЛ">[19]Калькуляции!#REF!</definedName>
    <definedName name="ОС_БАР">#REF!</definedName>
    <definedName name="ОС_ГИД">#REF!</definedName>
    <definedName name="ОС_ГИД_ЗФА">#REF!</definedName>
    <definedName name="ОС_ГЛ">#REF!</definedName>
    <definedName name="ОС_ГЛ_ДП">[19]Калькуляции!#REF!</definedName>
    <definedName name="ОС_ГЛ_Т">#REF!</definedName>
    <definedName name="ОС_ГЛ_Ш">#REF!</definedName>
    <definedName name="ОС_ГР">#REF!</definedName>
    <definedName name="ОС_ДИЭТ">[19]Калькуляции!#REF!</definedName>
    <definedName name="ОС_ИЗВ_М">#REF!</definedName>
    <definedName name="ОС_К_СЫР">#REF!</definedName>
    <definedName name="ОС_К_СЫР_ТОЛ">[19]Калькуляции!#REF!</definedName>
    <definedName name="ОС_КБОР">[19]Калькуляции!#REF!</definedName>
    <definedName name="ОС_КОК_ПРОК">#REF!</definedName>
    <definedName name="ОС_КОРК_7">#REF!</definedName>
    <definedName name="ОС_КОРК_АВЧ">#REF!</definedName>
    <definedName name="ОС_КР">#REF!</definedName>
    <definedName name="ОС_КРЕМНИЙ">[19]Калькуляции!#REF!</definedName>
    <definedName name="ОС_ЛИГ_АЛ_М">[19]Калькуляции!#REF!</definedName>
    <definedName name="ОС_ЛИГ_БР_ТИ">[19]Калькуляции!#REF!</definedName>
    <definedName name="ОС_МАГНИЙ">[19]Калькуляции!#REF!</definedName>
    <definedName name="ОС_МЕД">#REF!</definedName>
    <definedName name="ОС_ОЛЕ">#REF!</definedName>
    <definedName name="ОС_П_УГ">#REF!</definedName>
    <definedName name="ОС_П_УГ_С">[19]Калькуляции!#REF!</definedName>
    <definedName name="ОС_П_ЦЕМ">#REF!</definedName>
    <definedName name="ОС_ПЕК">#REF!</definedName>
    <definedName name="ОС_ПЕК_ТОЛ">[19]Калькуляции!#REF!</definedName>
    <definedName name="ОС_ПОГЛ">[19]Калькуляции!#REF!</definedName>
    <definedName name="ОС_ПОД_К">#REF!</definedName>
    <definedName name="ОС_ПУШ">#REF!</definedName>
    <definedName name="ОС_С_КАЛ">#REF!</definedName>
    <definedName name="ОС_С_КАУ">#REF!</definedName>
    <definedName name="ОС_С_ПУСК">#REF!</definedName>
    <definedName name="ОС_СЕР_К">#REF!</definedName>
    <definedName name="ОС_СК_АН">#REF!</definedName>
    <definedName name="ОС_ТЕРМ">[19]Калькуляции!#REF!</definedName>
    <definedName name="ОС_ТЕРМ_ДАВ">[19]Калькуляции!#REF!</definedName>
    <definedName name="ОС_ТИ">#REF!</definedName>
    <definedName name="ОС_ФЛ_К">#REF!</definedName>
    <definedName name="ОС_ФТ_К">#REF!</definedName>
    <definedName name="ОС_ХЛ_Н">#REF!</definedName>
    <definedName name="ОстАква2">[20]Дебиторка!$J$28</definedName>
    <definedName name="ОТК">'[21]цены цехов'!$D$54</definedName>
    <definedName name="отопление_ВАЦ">'[21]цены цехов'!$D$20</definedName>
    <definedName name="отопление_Естюн">'[21]цены цехов'!$D$19</definedName>
    <definedName name="отопление_ЛАЦ">'[21]цены цехов'!$D$21</definedName>
    <definedName name="Очаково2">[20]Дебиторка!$J$30</definedName>
    <definedName name="очистка_стоков">'[21]цены цехов'!$D$7</definedName>
    <definedName name="Оша2">[20]Дебиторка!$J$31</definedName>
    <definedName name="п">[0]!п</definedName>
    <definedName name="П_КГ_С">[19]Калькуляции!#REF!</definedName>
    <definedName name="П_УГ">#REF!</definedName>
    <definedName name="П_УГ_С">[19]Калькуляции!#REF!</definedName>
    <definedName name="П_ЦЕМ">#REF!</definedName>
    <definedName name="папа" hidden="1">{"konoplin - Личное представление",#N/A,TRUE,"ФинПлан_1кв";"konoplin - Личное представление",#N/A,TRUE,"ФинПлан_2кв"}</definedName>
    <definedName name="ПАР">#REF!</definedName>
    <definedName name="пар_НТМК">'[21]цены цехов'!$D$9</definedName>
    <definedName name="ПГ1_РУБ">[19]Калькуляции!#REF!</definedName>
    <definedName name="ПГ1_ТОН">[19]Калькуляции!#REF!</definedName>
    <definedName name="ПГ2_РУБ">[19]Калькуляции!#REF!</definedName>
    <definedName name="ПГ2_ТОН">[19]Калькуляции!#REF!</definedName>
    <definedName name="ПЕК">#REF!</definedName>
    <definedName name="ПЕК_ТОЛ">[19]Калькуляции!#REF!</definedName>
    <definedName name="Пепси2">[20]Дебиторка!$J$33</definedName>
    <definedName name="первый">#REF!</definedName>
    <definedName name="Период">#REF!</definedName>
    <definedName name="Периоды_18_2">'[13]18.2'!#REF!</definedName>
    <definedName name="Пивовар2">[20]Дебиторка!$J$46</definedName>
    <definedName name="пл_1">#REF!</definedName>
    <definedName name="пл_1_част">#REF!</definedName>
    <definedName name="пл_2">#REF!</definedName>
    <definedName name="пл_3">#REF!</definedName>
    <definedName name="пл_3_част">#REF!</definedName>
    <definedName name="пл_4">#REF!</definedName>
    <definedName name="ПЛ1_РУБ">[19]Калькуляции!#REF!</definedName>
    <definedName name="ПЛ1_ТОН">[19]Калькуляции!#REF!</definedName>
    <definedName name="план">#REF!</definedName>
    <definedName name="план1">#REF!</definedName>
    <definedName name="ПЛМ2">[20]Дебиторка!$J$35</definedName>
    <definedName name="Повреждения">'[26]ПФВ-0.5'!$AH$5:$AH$23</definedName>
    <definedName name="ПОГЛ">[19]Калькуляции!#REF!</definedName>
    <definedName name="погр_РОР">'[21]цены цехов'!$D$50</definedName>
    <definedName name="ПОД_К">#REF!</definedName>
    <definedName name="ПОД_КО">#REF!</definedName>
    <definedName name="ПОДОВАЯ">[19]Калькуляции!#REF!</definedName>
    <definedName name="ПОДОВАЯ_Г">[19]Калькуляции!#REF!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Н">#REF!</definedName>
    <definedName name="Полная_себестоимость_2">[34]июнь9!#REF!</definedName>
    <definedName name="ПоследнийГод">[35]Заголовок!$B$5</definedName>
    <definedName name="пост">'[36]постоянные затраты'!$F$18</definedName>
    <definedName name="пр_э">#REF!</definedName>
    <definedName name="пр1">#REF!</definedName>
    <definedName name="пр2">#REF!</definedName>
    <definedName name="пр3">#REF!</definedName>
    <definedName name="Превышение">[33]Январь!$G$121:$I$121</definedName>
    <definedName name="привет">[0]!привет</definedName>
    <definedName name="ПРИЗНАКИ_Суммирования">[33]Январь!$B$11:$B$264</definedName>
    <definedName name="Принадлежность">'[26]ПФВ-0.5'!$AK$42:$AK$45</definedName>
    <definedName name="Проверка">[33]Январь!#REF!</definedName>
    <definedName name="Продэкспо2">[20]Дебиторка!$J$34</definedName>
    <definedName name="пром.вент">'[21]цены цехов'!$D$22</definedName>
    <definedName name="Процент">[29]Макро!$B$2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ент1">'[37]1.2.1'!#REF!</definedName>
    <definedName name="процент2">'[37]1.2.1'!#REF!</definedName>
    <definedName name="процент3">'[37]1.2.1'!#REF!</definedName>
    <definedName name="процент4">'[37]1.2.1'!#REF!</definedName>
    <definedName name="прочая_доля_99">#REF!</definedName>
    <definedName name="прочая_процент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явление">'[26]ПФВ-0.5'!$AG$36:$AG$46</definedName>
    <definedName name="ПУСК_АВЧ">#REF!</definedName>
    <definedName name="ПУСК_АВЧ_ЛОК">[19]Калькуляции!#REF!</definedName>
    <definedName name="ПУСК_ЛОК">[19]Калькуляции!#REF!</definedName>
    <definedName name="ПУСК_ОБАН">#REF!</definedName>
    <definedName name="ПУСК_С8БМ">#REF!</definedName>
    <definedName name="ПУСКОВЫЕ">#REF!</definedName>
    <definedName name="ПУШ">#REF!</definedName>
    <definedName name="р">[0]!р</definedName>
    <definedName name="работа">[38]Лист1!$Q$4:$Q$323</definedName>
    <definedName name="работы">#REF!</definedName>
    <definedName name="Радуга2">[20]Дебиторка!$J$36</definedName>
    <definedName name="расшифровка">#REF!</definedName>
    <definedName name="Ремаркет2">[20]Дебиторка!$J$37</definedName>
    <definedName name="ремонты2">[0]!ремонты2</definedName>
    <definedName name="рис1" hidden="1">{#N/A,#N/A,TRUE,"Лист1";#N/A,#N/A,TRUE,"Лист2";#N/A,#N/A,TRUE,"Лист3"}</definedName>
    <definedName name="Рустехн2">[20]Дебиторка!$J$39</definedName>
    <definedName name="с">[0]!с</definedName>
    <definedName name="С_КАЛ">#REF!</definedName>
    <definedName name="С_КАУ">#REF!</definedName>
    <definedName name="С_КОДЫ">#REF!</definedName>
    <definedName name="С_ОБЪЁМЫ">#REF!</definedName>
    <definedName name="С_ПУСК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3103">[19]Калькуляции!#REF!</definedName>
    <definedName name="сброс_в_канал.">'[21]цены цехов'!$D$6</definedName>
    <definedName name="Сейл2">[20]Дебиторка!$J$41</definedName>
    <definedName name="СЕН_РУБ">[19]Калькуляции!#REF!</definedName>
    <definedName name="СЕН_ТОН">[19]Калькуляции!#REF!</definedName>
    <definedName name="сентябрь">#REF!</definedName>
    <definedName name="СЕР_К">#REF!</definedName>
    <definedName name="Сж.воздух_Экспл.">'[21]цены цехов'!$D$41</definedName>
    <definedName name="сжат.возд_Магн">'[21]цены цехов'!$D$34</definedName>
    <definedName name="СК_АН">#REF!</definedName>
    <definedName name="СОЦСТРАХ">#REF!</definedName>
    <definedName name="Список">[25]Лист1!$B$38:$B$42</definedName>
    <definedName name="СПЛАВ6063">#REF!</definedName>
    <definedName name="СПЛАВ6063_КРАМЗ">#REF!</definedName>
    <definedName name="Способ">'[26]ПФВ-0.5'!$AM$37:$AM$38</definedName>
    <definedName name="сс">[0]!сс</definedName>
    <definedName name="СС_АВЧ">#REF!</definedName>
    <definedName name="СС_АВЧВН">#REF!</definedName>
    <definedName name="СС_АВЧДП">[19]Калькуляции!$401:$401</definedName>
    <definedName name="СС_АВЧТОЛ">#REF!</definedName>
    <definedName name="СС_АЛФТЗФА">#REF!</definedName>
    <definedName name="СС_КРСМЕШ">#REF!</definedName>
    <definedName name="СС_МАРГ_ЛИГ">[19]Калькуляции!#REF!</definedName>
    <definedName name="СС_МАРГ_ЛИГ_ДП">#REF!</definedName>
    <definedName name="СС_МАС">[19]Калькуляции!#REF!</definedName>
    <definedName name="СС_МАССА">#REF!</definedName>
    <definedName name="СС_МАССА_П">[19]Калькуляции!$177:$177</definedName>
    <definedName name="СС_МАССА_ПК">[19]Калькуляции!$178:$178</definedName>
    <definedName name="СС_МАССАСРЕД">[19]Калькуляции!#REF!</definedName>
    <definedName name="СС_МАССАСРЕДН">[19]Калькуляции!#REF!</definedName>
    <definedName name="СС_СЫР">#REF!</definedName>
    <definedName name="СС_СЫРВН">#REF!</definedName>
    <definedName name="СС_СЫРДП">[19]Калькуляции!$67:$67</definedName>
    <definedName name="СС_СЫРТОЛ">#REF!</definedName>
    <definedName name="СС_СЫРТОЛ_А">[19]Калькуляции!$65:$65</definedName>
    <definedName name="СС_СЫРТОЛ_П">[19]Калькуляции!$63:$63</definedName>
    <definedName name="СС_СЫРТОЛ_ПК">[19]Калькуляции!$64:$64</definedName>
    <definedName name="сссс">[0]!сссс</definedName>
    <definedName name="ссы">[0]!ссы</definedName>
    <definedName name="ссы2">[0]!ссы2</definedName>
    <definedName name="Старкон2">[20]Дебиторка!$J$45</definedName>
    <definedName name="статьи">#REF!</definedName>
    <definedName name="статьи_план">#REF!</definedName>
    <definedName name="статьи_факт">#REF!</definedName>
    <definedName name="сто">#REF!</definedName>
    <definedName name="сто_проц_ф">#REF!</definedName>
    <definedName name="сто_процентов">#REF!</definedName>
    <definedName name="СтрокаЗаголовок">[33]Январь!$C$8:$C$264</definedName>
    <definedName name="СтрокаИмя">[33]Январь!$D$8:$D$264</definedName>
    <definedName name="СтрокаКод">[33]Январь!$E$8:$E$264</definedName>
    <definedName name="СтрокаСумма">[33]Январь!$B$8:$B$264</definedName>
    <definedName name="сумм">#REF!</definedName>
    <definedName name="сумма">[38]Лист1!$I$4:$I$323</definedName>
    <definedName name="СЫР">#REF!</definedName>
    <definedName name="СЫР_ВН">#REF!</definedName>
    <definedName name="СЫР_ДП">[19]Калькуляции!#REF!</definedName>
    <definedName name="СЫР_ТОЛ">#REF!</definedName>
    <definedName name="СЫР_ТОЛ_А">[19]Калькуляции!#REF!</definedName>
    <definedName name="СЫР_ТОЛ_К">[19]Калькуляции!#REF!</definedName>
    <definedName name="СЫР_ТОЛ_П">[19]Калькуляции!#REF!</definedName>
    <definedName name="СЫР_ТОЛ_ПК">[19]Калькуляции!#REF!</definedName>
    <definedName name="СЫР_ТОЛ_СУМ">[19]Калькуляции!#REF!</definedName>
    <definedName name="СЫРА">#REF!</definedName>
    <definedName name="СЫРЬЁ">#REF!</definedName>
    <definedName name="т">[0]!т</definedName>
    <definedName name="т1">'[37]2.2.4'!$F$36</definedName>
    <definedName name="т2">'[37]2.2.4'!$F$37</definedName>
    <definedName name="Таранов2">[20]Дебиторка!$J$32</definedName>
    <definedName name="ТВ_ЭЛЦ3">#REF!</definedName>
    <definedName name="ТВЁРДЫЙ">#REF!</definedName>
    <definedName name="тепло_проц_ф">#REF!</definedName>
    <definedName name="тепло_процент">#REF!</definedName>
    <definedName name="ТЕРМ">[19]Калькуляции!#REF!</definedName>
    <definedName name="ТЕРМ_ДАВ">[19]Калькуляции!#REF!</definedName>
    <definedName name="ТЗР">#REF!</definedName>
    <definedName name="ТИ">#REF!</definedName>
    <definedName name="Товарная_продукция_2">[34]июнь9!#REF!</definedName>
    <definedName name="ТОВАРНЫЙ">#REF!</definedName>
    <definedName name="ТОЛ">#REF!</definedName>
    <definedName name="ТОЛК_МЕЛ">[19]Калькуляции!#REF!</definedName>
    <definedName name="ТОЛК_СЛТ">[19]Калькуляции!#REF!</definedName>
    <definedName name="ТОЛК_СУМ">[19]Калькуляции!#REF!</definedName>
    <definedName name="ТОЛК_ТОБ">[19]Калькуляции!#REF!</definedName>
    <definedName name="ТОЛЛИНГ_МАССА">[19]Калькуляции!#REF!</definedName>
    <definedName name="ТОЛЛИНГ_СЫРЕЦ">#REF!</definedName>
    <definedName name="ТОЛЛИНГ_СЫРЬЁ">[19]Калькуляции!#REF!</definedName>
    <definedName name="тп" hidden="1">{#N/A,#N/A,TRUE,"Лист1";#N/A,#N/A,TRUE,"Лист2";#N/A,#N/A,TRUE,"Лист3"}</definedName>
    <definedName name="ТР">#REF!</definedName>
    <definedName name="третий">#REF!</definedName>
    <definedName name="тт">#REF!</definedName>
    <definedName name="тэ">#REF!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[0]!УП</definedName>
    <definedName name="УСЛУГИ_6063">[19]Калькуляции!#REF!</definedName>
    <definedName name="уфе">[0]!уфе</definedName>
    <definedName name="уфэ">[0]!уфэ</definedName>
    <definedName name="ф" hidden="1">{"konoplin - Личное представление",#N/A,TRUE,"ФинПлан_1кв";"konoplin - Личное представление",#N/A,TRUE,"ФинПлан_2кв"}</definedName>
    <definedName name="факт">#REF!</definedName>
    <definedName name="факт1">#REF!</definedName>
    <definedName name="ФЕВ_РУБ">#REF!</definedName>
    <definedName name="ФЕВ_ТОН">#REF!</definedName>
    <definedName name="февраль">#REF!</definedName>
    <definedName name="физ_тариф">#REF!</definedName>
    <definedName name="фин_">[39]коэфф!$B$2</definedName>
    <definedName name="ФЛ_К">#REF!</definedName>
    <definedName name="ФЛОТ_ОКСА">[19]Калькуляции!#REF!</definedName>
    <definedName name="форм">#REF!</definedName>
    <definedName name="Формат_ширина">[0]!Формат_ширина</definedName>
    <definedName name="формулы">#REF!</definedName>
    <definedName name="ФТ_К">#REF!</definedName>
    <definedName name="ффф">#REF!</definedName>
    <definedName name="ФФФ1">#REF!</definedName>
    <definedName name="ФФФ2">#REF!</definedName>
    <definedName name="ФФФФ">#REF!</definedName>
    <definedName name="ФЫ">#REF!</definedName>
    <definedName name="фыв">[0]!фыв</definedName>
    <definedName name="х">[0]!х</definedName>
    <definedName name="ХЛ_Н">#REF!</definedName>
    <definedName name="хоз.работы">'[21]цены цехов'!$D$31</definedName>
    <definedName name="ц">[0]!ц</definedName>
    <definedName name="ЦЕННЗП_АВЧ">#REF!</definedName>
    <definedName name="ЦЕННЗП_АТЧ">#REF!</definedName>
    <definedName name="ЦЕХ_К">[19]Калькуляции!#REF!</definedName>
    <definedName name="ЦЕХОВЫЕ">#REF!</definedName>
    <definedName name="ЦЕХР">#REF!</definedName>
    <definedName name="ЦЕХРИТ">#REF!</definedName>
    <definedName name="ЦЕХС">#REF!</definedName>
    <definedName name="ЦЕХСЕБ_ВСЕГО">[19]Калькуляции!$1400:$1400</definedName>
    <definedName name="ЦЛК">'[21]цены цехов'!$D$56</definedName>
    <definedName name="ЦРО">'[21]цены цехов'!$D$25</definedName>
    <definedName name="ЦС_В">[19]Калькуляции!#REF!</definedName>
    <definedName name="ЦС_ДП">[19]Калькуляции!#REF!</definedName>
    <definedName name="ЦС_Т">[19]Калькуляции!#REF!</definedName>
    <definedName name="ЦС_Т_А">[19]Калькуляции!#REF!</definedName>
    <definedName name="ЦС_Т_П">[19]Калькуляции!#REF!</definedName>
    <definedName name="ЦС_Т_ПК">[19]Калькуляции!#REF!</definedName>
    <definedName name="ЦС_Э">[19]Калькуляции!#REF!</definedName>
    <definedName name="цу">[0]!цу</definedName>
    <definedName name="ч">[0]!ч</definedName>
    <definedName name="четвертый">#REF!</definedName>
    <definedName name="ш">[0]!ш</definedName>
    <definedName name="шихт_ВАЦ">'[21]цены цехов'!$D$44</definedName>
    <definedName name="шихт_ЛАЦ">'[21]цены цехов'!$D$47</definedName>
    <definedName name="ШТАНГИ">#REF!</definedName>
    <definedName name="щ">[0]!щ</definedName>
    <definedName name="ъ">#REF!</definedName>
    <definedName name="ы">[0]!ы</definedName>
    <definedName name="ыв">[0]!ыв</definedName>
    <definedName name="ыуаы" hidden="1">{#N/A,#N/A,TRUE,"Лист1";#N/A,#N/A,TRUE,"Лист2";#N/A,#N/A,TRUE,"Лист3"}</definedName>
    <definedName name="ыыыы">[0]!ыыыы</definedName>
    <definedName name="ыыыыы">[0]!ыыыыы</definedName>
    <definedName name="ыыыыыы">[0]!ыыыыыы</definedName>
    <definedName name="ыыыыыыыыыыыыыыы">[0]!ыыыыыыыыыыыыыыы</definedName>
    <definedName name="ь">[0]!ь</definedName>
    <definedName name="ьь">#REF!</definedName>
    <definedName name="ььььь">[0]!ььььь</definedName>
    <definedName name="э">[0]!э</definedName>
    <definedName name="эл.энергия">'[21]цены цехов'!$D$13</definedName>
    <definedName name="электро_проц_ф">#REF!</definedName>
    <definedName name="электро_процент">#REF!</definedName>
    <definedName name="ЭН">#REF!</definedName>
    <definedName name="ЭРЦ">'[21]цены цехов'!$D$15</definedName>
    <definedName name="Эталон2">[20]Дебиторка!$J$48</definedName>
    <definedName name="ЭЭ">#REF!</definedName>
    <definedName name="ЭЭ_">#REF!</definedName>
    <definedName name="ЭЭ_ДП">[19]Калькуляции!#REF!</definedName>
    <definedName name="ЭЭ_ЗФА">#REF!</definedName>
    <definedName name="ЭЭ_Т">#REF!</definedName>
    <definedName name="ЭЭ_ТОЛ">[19]Калькуляции!#REF!</definedName>
    <definedName name="эээээээээээээээээээээ">[0]!эээээээээээээээээээээ</definedName>
    <definedName name="ю">[0]!ю</definedName>
    <definedName name="юр_тариф">#REF!</definedName>
    <definedName name="я">[0]!я</definedName>
    <definedName name="ЯНВ_РУБ">#REF!</definedName>
    <definedName name="ЯНВ_ТОН">#REF!</definedName>
    <definedName name="Ярпиво2">[20]Дебиторка!$J$49</definedName>
    <definedName name="яячячыя">[0]!яячячыя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D3" i="1"/>
  <c r="D2" i="1" l="1"/>
  <c r="D8" i="1"/>
</calcChain>
</file>

<file path=xl/sharedStrings.xml><?xml version="1.0" encoding="utf-8"?>
<sst xmlns="http://schemas.openxmlformats.org/spreadsheetml/2006/main" count="59" uniqueCount="35">
  <si>
    <t>№ п/п</t>
  </si>
  <si>
    <t>Тип ПУ</t>
  </si>
  <si>
    <t>Место установки</t>
  </si>
  <si>
    <t>Кол-во, шт</t>
  </si>
  <si>
    <t>Примечание</t>
  </si>
  <si>
    <t>Год монтажа</t>
  </si>
  <si>
    <t>Всего, в том числе:</t>
  </si>
  <si>
    <t>РиМ 489.17</t>
  </si>
  <si>
    <t>РиМ 489.13</t>
  </si>
  <si>
    <t>Установка системы учета с АСКУЭ в ТП (КТПн)(РиМ 489.13+099.02)</t>
  </si>
  <si>
    <t>Установка систем учета на впервые вводимые в эксплуатацию ТП</t>
  </si>
  <si>
    <t>Установка системы учета с АСКУЭ в ТП (2КТПн)(РИМ 489.13+099.02)</t>
  </si>
  <si>
    <t>Установка в связи с возможным выходом из строя</t>
  </si>
  <si>
    <t>5</t>
  </si>
  <si>
    <t>5.1</t>
  </si>
  <si>
    <t>Мельничная 40</t>
  </si>
  <si>
    <t>истек МПИ ПУ в 2024г.</t>
  </si>
  <si>
    <t>5.2</t>
  </si>
  <si>
    <t xml:space="preserve">Ключи </t>
  </si>
  <si>
    <t>5.3</t>
  </si>
  <si>
    <t>5.4</t>
  </si>
  <si>
    <t>Березовая 1</t>
  </si>
  <si>
    <t>5.5</t>
  </si>
  <si>
    <t>Алтайская 161-а</t>
  </si>
  <si>
    <t>5.6</t>
  </si>
  <si>
    <t>Красноармейская 101-а стр.4</t>
  </si>
  <si>
    <t>5.7</t>
  </si>
  <si>
    <t>5.8</t>
  </si>
  <si>
    <t>5.9</t>
  </si>
  <si>
    <t>Выполнена замена в 2022 г.</t>
  </si>
  <si>
    <t>В случае неисправности будет выполена замена за счет иного источника</t>
  </si>
  <si>
    <t xml:space="preserve">При необходимости будет выполнена установка за счет иного источника </t>
  </si>
  <si>
    <t>Планируется выполнение замены на ПУ с аналогичными характеристиками за счет иного источника в 2024 г.</t>
  </si>
  <si>
    <t>Включено в ИП в 2029 г.</t>
  </si>
  <si>
    <t>Год замены/причина отсутствия необходимости замены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</si>
</sst>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2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Border="1"/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pto\&#1050;&#1086;&#1088;&#1088;&#1077;&#1082;&#1090;&#1080;&#1088;&#1086;&#1074;&#1082;&#1072;%20&#1048;&#1055;&#1056;%202011\&#1082;&#1086;&#1088;&#1088;&#1077;&#1082;&#1090;&#1080;&#1088;&#1086;&#1074;&#1082;&#1072;%20&#1103;&#1085;&#1074;&#1072;&#1088;&#1100;%202011\&#1086;&#1090;&#1087;&#1088;&#1072;&#1074;&#1083;&#1077;&#1085;&#1086;%20&#1061;&#1052;&#1056;&#1057;&#1050;%2012.01.2011\&#1041;&#1055;%20&#1082;&#1088;&#1091;&#1087;&#1085;&#1099;&#1093;%20&#1080;%20&#1089;&#1088;&#1077;&#1076;&#1085;&#1080;&#1093;_2011%20&#1075;&#1086;&#1076;\&#1052;&#1086;&#1089;&#1082;&#1086;&#1074;&#1089;&#1082;&#1080;&#1081;%20&#1090;&#1088;&#1072;&#1082;&#1090;\ai5-summ%20&#1052;&#1086;&#1089;&#1082;&#1086;&#1074;&#1089;&#1082;&#1080;&#1081;%20&#1090;&#1088;&#1072;&#1082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Documents%20and%20Settings\SolenovaLA\Local%20Settings\Temporary%20Internet%20Files\OLK3\CNP%20Corporate\Portfolio%20Management\Main%20files\Master%20PM%20Tracker%207-25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6;&#1072;&#1089;&#1095;&#1105;&#1090;%20&#1082;%20&#1090;&#1072;&#1088;&#1080;&#1092;&#1091;%20&#1085;&#1072;%202009%20&#1075;&#1086;&#1076;\&#1055;&#1086;&#1089;&#1083;&#1077;&#1076;&#1085;&#1080;&#1077;%20&#1088;&#1072;&#1089;&#1095;&#1077;&#1090;&#1099;\2._&#1057;&#1084;&#1077;&#1090;&#1072;_2009&#1075;._&#1055;&#1088;&#1086;&#1095;&#1080;&#1077;_&#1063;&#1080;&#1089;&#1090;&#1072;&#1103;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2000_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pgp_disk$\&#1060;&#1086;&#1088;&#1084;&#1072;-&#1086;&#1090;&#1095;&#1077;&#1090;&#1085;&#1086;&#1089;&#1090;&#1080;\Company%20Level%20forms%20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Documents%20and%20Settings\SolenovaLA\Local%20Settings\Temporary%20Internet%20Files\OLK3\WEYH\BUDGET19\BUD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FORM1\st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DOCUME~1\KOVRIG~2\LOCALS~1\Temp\Rar$DI29.1171\&#1052;&#1077;&#1090;&#1086;&#1076;&#1080;&#1082;&#1072;%20&#1056;&#1069;&#1050;%202006%20(&#1090;&#1077;&#1087;&#1083;&#1086;&#1074;&#1072;&#1103;%20&#1101;&#1085;&#1077;&#1088;&#1075;&#1080;&#1103;)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&#1055;&#1083;&#1072;&#1085;&#1086;&#1074;&#1086;-&#1101;&#1082;&#1086;&#1085;&#1086;&#1084;&#1080;&#1095;&#1077;&#1089;&#1082;&#1080;&#1081;%20&#1086;&#1090;&#1076;&#1077;&#1083;\&#1053;&#1072;%202008%20&#1075;%20%20&#1073;&#1077;&#1079;%20&#1087;&#1072;&#1088;&#1086;&#1083;&#1077;&#1081;\&#1089;%20&#1052;&#1059;&#1055;%20&#1058;&#1069;&#1050;\TSET.NET.2008%20%2007.08.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Temp\Temporary%20Internet%20Files\Content.IE5\31VXR87H\&#1048;&#1085;&#1074;&#1077;&#1089;&#1090;&#1087;&#1088;&#1086;&#1075;&#1088;&#1072;&#1084;&#1084;&#1099;\&#1092;&#1086;&#1088;&#1084;&#1072;&#1090;%20&#1045;&#1048;&#1040;&#1057;%20&#1085;&#1072;%202007%20&#1075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&#1041;&#1072;&#1083;&#1072;&#1085;&#1089;&#1099;%20&#1076;&#1083;&#1103;%20&#1056;&#1069;&#1050;\STOIM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Documents%20and%20Settings\SolenovaLA\Local%20Settings\Temporary%20Internet%20Files\OLK3\001-kataev\&#1055;&#1044;&#1044;&#1057;\&#1040;&#1074;&#1075;&#1091;&#1089;&#1090;_&#1087;&#1088;&#1086;&#1073;&#1085;&#1099;&#1081;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Departments\Economy\&#1041;&#1070;&#1044;&#1046;&#1045;&#1058;&#1067;\&#1056;&#1077;&#1075;&#1083;&#1072;&#1084;&#1077;&#1085;&#1090;&#1099;_&#1087;&#1088;&#1080;&#1082;&#1072;&#1079;&#1099;\&#1042;&#1093;&#1086;&#1076;&#1103;&#1097;&#1080;&#1077;%20&#1086;&#1090;%20&#1089;&#1083;&#1091;&#1078;&#1073;%20%20&#1056;&#1050;&#1057;\&#1054;&#1073;%20&#1086;&#1090;&#1095;&#1077;&#1090;&#1085;&#1086;&#1089;&#1090;&#1080;%20&#1087;&#1086;%20&#1089;&#1095;&#1077;&#1090;&#1072;&#1084;%20&#1074;%20&#1073;&#1072;&#1085;&#1082;&#1072;&#1093;%20&#1087;&#1086;&#1076;&#1088;&#1072;&#1079;&#1076;&#1077;&#1083;&#1077;&#1085;&#1080;&#1081;%20&#1050;&#1069;&#1057;%20&#1061;&#1086;&#1083;&#1076;&#1080;&#1085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y\commerce\Accounts\&#1044;&#1054;&#1055;&#1051;&#1040;&#1058;&#1040;\&#1053;&#1072;%201%20&#1103;&#1085;&#1074;&#1072;&#1088;&#1103;%20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otdel\&#1084;&#1086;&#1080;%20&#1076;&#1086;&#1082;&#1091;&#1084;&#1077;&#1085;&#1090;\EXCEL\&#1057;&#1052;_&#1060;&#1045;&#104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&#1055;&#1083;&#1072;&#1085;&#1086;&#1074;&#1086;-&#1101;&#1082;&#1086;&#1085;&#1086;&#1084;&#1080;&#1095;&#1077;&#1089;&#1082;&#1080;&#1081;%20&#1086;&#1090;&#1076;&#1077;&#1083;\_&#1053;&#1072;_2010&#1075;_&#1054;&#1054;&#1054;_&#1043;&#1086;&#1088;&#1089;&#1077;&#1090;&#1080;_\&#1055;&#1086;&#1089;&#1083;&#1077;&#1076;&#1085;&#1080;&#1077;%20&#1088;&#1072;&#1089;&#1095;&#1077;&#1090;&#1099;\2._&#1057;&#1084;&#1077;&#1090;&#1072;_2010&#1075;._&#1054;&#1054;&#1054;_&#1043;&#1086;&#1088;&#1089;&#1077;&#1090;&#1080;_&#1056;&#1069;&#105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Documents%20and%20Settings\SolenovaLA\Local%20Settings\Temporary%20Internet%20Files\OLK3\&#1054;&#1090;&#1076;&#1077;&#1083;%20&#1092;&#1080;&#1085;&#1072;&#1085;&#1089;&#1086;&#1074;&#1086;&#1075;&#1086;%20&#1087;&#1083;&#1072;&#1085;&#1080;&#1088;&#1086;&#1074;&#1072;&#1085;&#1103;%20&#1082;&#1086;&#1085;&#1090;&#1088;&#1086;&#1083;&#1103;%20&#1080;%20&#1072;&#1085;&#1072;&#1083;&#1080;&#1079;&#1072;\&#1041;&#1102;&#1076;&#1078;&#1077;&#1090;\&#1040;&#1059;&#1056;_&#1040;&#1048;&#1056;\&#1053;&#1057;_2005_&#1040;&#1048;&#1056;%20v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mskfs01.rks.ru\departments$\BusinessDivisions\Common\&#1059;&#1087;&#1088;&#1072;&#1074;&#1083;&#1077;&#1085;&#1080;&#1077;%20&#1069;&amp;&#1058;&#1054;\&#1054;&#1090;&#1095;&#1077;&#1090;&#1085;&#1086;&#1089;&#1090;&#1100;%202007\&#1053;&#1086;&#1074;&#1099;&#1077;%20&#1092;&#1086;&#1088;&#1084;&#1099;%20&#1086;&#1090;&#1095;&#1077;&#1090;&#1085;&#1086;&#1089;&#1090;&#108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Documents%20and%20Settings\VorontsovMV\My%20Documents\&#1044;&#1077;&#1073;&#1080;&#1090;&#1086;&#1088;&#1082;&#1072;\&#1089;&#1090;&#1072;&#1088;&#1099;&#1077;%20&#1092;&#1086;&#1088;&#1084;&#1099;\&#1092;&#1080;&#1085;\&#1053;&#1086;&#1074;&#1072;&#1103;(&#1087;&#1086;&#1089;&#1083;&#1077;&#1076;&#1085;&#1103;&#1103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4;&#1090;&#1076;&#1077;&#1083;_&#1041;&#1055;\&#1060;&#1080;&#1085;&#1072;&#1085;&#1089;&#1086;&#1074;&#1086;-&#1101;&#1082;&#1086;&#1085;&#1086;&#1084;&#1080;&#1095;&#1077;&#1089;&#1082;&#1080;&#1081;%20&#1086;&#1090;&#1076;&#1077;&#1083;\&#1041;&#1048;&#1047;&#1053;&#1045;&#1057;_&#1055;&#1051;&#1040;&#1053;%202007\&#1089;%20&#1092;&#1086;&#1088;&#1084;&#1091;&#1083;&#1072;&#1084;&#1080;\&#1055;&#1088;&#1080;&#1083;&#1086;&#1078;&#1077;&#1085;&#1080;&#1077;%20&#1082;%20&#1045;&#1041;&#1055;07%20(&#1069;&#1085;&#1077;&#1088;&#1075;&#1086;&#1082;&#1086;&#1084;&#1092;&#1086;&#1088;&#1090;%20&#1057;&#1080;&#1073;&#1080;&#1088;&#1100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working\WORKING\Planing\BPLAN\2000\BPLAN\YPA\YPA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Documents%20and%20Settings\BatashovaAG\My%20Documents\&#1041;&#1072;&#1090;&#1072;&#1096;&#1086;&#1074;&#1072;\&#1041;&#1055;\1\&#1073;\1\&#1041;&#1080;&#1079;&#1085;&#1077;&#1089;_9&#1084;&#1077;&#1089;\&#1041;&#1072;&#1083;&#1086;&#1074;&#1085;&#1077;&#1074;%20&#1042;.&#1055;.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&#1052;&#1086;&#1080;%20&#1076;&#1086;&#1082;&#1091;&#1084;&#1077;&#1085;&#1090;&#1099;\Planforms%2011\&#1050;&#1085;&#1080;&#1075;&#1072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&#1055;&#1083;&#1072;&#1085;&#1086;&#1074;&#1086;-&#1101;&#1082;&#1086;&#1085;&#1086;&#1084;&#1080;&#1095;&#1077;&#1089;&#1082;&#1080;&#1081;%20&#1086;&#1090;&#1076;&#1077;&#1083;\&#1041;&#1044;&#1056;\2009\&#1040;&#1085;&#1072;&#1083;&#1080;&#1079;%20&#1089;&#1095;&#1077;&#1090;&#1072;%206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&#1052;&#1086;&#1080;%20&#1076;&#1086;&#1082;&#1091;&#1084;&#1077;&#1085;&#1090;&#1099;\Planforms%2011\&#1076;&#1086;&#1084;\PLAN09\&#1060;&#1086;&#1088;&#1084;&#1099;_&#1055;&#1069;&#1054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&#1054;&#1090;&#1076;&#1077;&#1083;%20&#1041;&#1055;\Nika\&#1058;&#1072;&#1073;&#1083;&#1080;&#1094;&#1072;%20&#1087;&#1086;%20&#1085;&#1086;&#1088;&#1084;&#1072;&#1090;&#1080;&#1074;&#1072;&#1084;%20&#1090;&#1077;&#1087;&#1083;&#108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Documents%20and%20Settings\zudilova2\Local%20Settings\Temporary%20Internet%20Files\Content.IE5\DRRZ15GE\2._&#1057;&#1084;&#1077;&#1090;&#1072;_2011&#1075;._&#1054;&#1054;&#1054;_&#1043;&#1086;&#1088;&#1089;&#1077;&#1090;&#1080;_&#1056;&#1069;&#105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YAMSKIE\DOZAKL\ANALIZ\MAY\POST_Z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87;&#1088;\&#1054;&#1090;&#1076;&#1077;&#1083;_&#1041;&#1055;\2005&#1075;\&#1041;&#1055;%20&#1085;&#1072;%202005%20&#1075;&#1086;&#1076;\&#1057;&#1086;&#1075;&#1083;&#1072;&#1089;&#1086;&#1074;&#1072;&#1085;&#1085;&#1099;&#1077;%20&#1076;&#1072;&#1085;&#1085;&#1099;&#1077;\&#1041;&#1055;_2005_&#1058;&#1086;&#1050;&#1057;(1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0;&#1086;&#1085;&#1082;&#1091;&#1088;&#1089;&#1099;\&#1082;&#1088;&#1077;&#1076;&#1080;&#1090;&#1085;&#1072;&#1103;%20&#1083;&#1080;&#1085;&#1080;&#1103;%202\&#1050;&#1085;&#1080;&#1075;&#1072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mina\&#1086;&#1090;&#1095;&#1077;&#1090;&#1099;\&#1054;&#1090;&#1095;&#1077;&#1090;&#1099;\&#1054;&#1082;&#1090;\&#1055;&#1044;&#1044;&#1057;_&#1086;&#1082;&#1090;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Отчет"/>
      <sheetName val="Опции"/>
      <sheetName val="Язы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B14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Заголовок"/>
      <sheetName val="Анкета"/>
      <sheetName val="Т.1.1."/>
      <sheetName val="Т.1.2."/>
      <sheetName val="Т.1.4."/>
      <sheetName val="Т.1.5."/>
      <sheetName val="Т.1.6."/>
      <sheetName val="С 2007 г. факт ООО+МУП+ТКС"/>
      <sheetName val="С 2007 г. факт ООО"/>
      <sheetName val="Лист3"/>
      <sheetName val="Лист7"/>
      <sheetName val="Лист6"/>
      <sheetName val="Т.1.15."/>
      <sheetName val="1 к 1.15"/>
      <sheetName val="2 к 1.15."/>
      <sheetName val="3 к 1.15"/>
      <sheetName val="4.1 к 1.15"/>
      <sheetName val="4.2 к 1.15"/>
      <sheetName val="5.1 к 1.15."/>
      <sheetName val="5.2 к 1.15."/>
      <sheetName val="5.3 к 1.15."/>
      <sheetName val="6 к 1.15."/>
      <sheetName val="7 к 1.15."/>
      <sheetName val="Лист1"/>
      <sheetName val="8 к 1.15."/>
      <sheetName val="9 к 1.15."/>
      <sheetName val="Т.1.16."/>
      <sheetName val="Т.1.16. (2)"/>
      <sheetName val="П1.16"/>
      <sheetName val="П1.17"/>
      <sheetName val="П1.17 (4)"/>
      <sheetName val="П1.17 (2)"/>
      <sheetName val="П1.17 (3)"/>
      <sheetName val="17"/>
      <sheetName val="17 (4)"/>
      <sheetName val="17 (2)"/>
      <sheetName val="17 (3)"/>
      <sheetName val="1 к 1.17."/>
      <sheetName val="1 к 1.17. (4)"/>
      <sheetName val="Лист5"/>
      <sheetName val="1 к 1.17. (2)"/>
      <sheetName val="1 к 1.17. (3)"/>
      <sheetName val="аренда имущества"/>
      <sheetName val="2 к 1.17."/>
      <sheetName val="1.21. (2)"/>
      <sheetName val="Лист4"/>
      <sheetName val="Капвложения (2)"/>
      <sheetName val="1.21."/>
      <sheetName val="Капвложения"/>
      <sheetName val="Лист8"/>
      <sheetName val="1.21. (3)"/>
      <sheetName val="П1. к 1.21."/>
      <sheetName val="П2. к1.21."/>
      <sheetName val="Т.2.1."/>
      <sheetName val="Т.2.2."/>
    </sheetNames>
    <sheetDataSet>
      <sheetData sheetId="0" refreshError="1"/>
      <sheetData sheetId="1" refreshError="1">
        <row r="3">
          <cell r="B3">
            <v>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диапазоны"/>
      <sheetName val="REESTR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I23">
            <v>0</v>
          </cell>
          <cell r="L23" t="e">
            <v>#NAME?</v>
          </cell>
          <cell r="M23" t="e">
            <v>#NAME?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 refreshError="1"/>
      <sheetData sheetId="310" refreshError="1"/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2">
          <cell r="A2">
            <v>0</v>
          </cell>
        </row>
      </sheetData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1">
          <cell r="A1">
            <v>0</v>
          </cell>
        </row>
      </sheetData>
      <sheetData sheetId="670">
        <row r="1">
          <cell r="A1">
            <v>0</v>
          </cell>
        </row>
      </sheetData>
      <sheetData sheetId="671">
        <row r="1">
          <cell r="A1">
            <v>0</v>
          </cell>
        </row>
      </sheetData>
      <sheetData sheetId="672" refreshError="1"/>
      <sheetData sheetId="673" refreshError="1"/>
      <sheetData sheetId="674" refreshError="1"/>
      <sheetData sheetId="675">
        <row r="2">
          <cell r="A2">
            <v>0</v>
          </cell>
        </row>
      </sheetData>
      <sheetData sheetId="676">
        <row r="2">
          <cell r="A2">
            <v>0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 refreshError="1"/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 refreshError="1"/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8">
          <cell r="D8">
            <v>15739</v>
          </cell>
        </row>
      </sheetData>
      <sheetData sheetId="1080">
        <row r="2">
          <cell r="A2">
            <v>0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2">
          <cell r="A2">
            <v>0</v>
          </cell>
        </row>
      </sheetData>
      <sheetData sheetId="1084">
        <row r="8">
          <cell r="D8">
            <v>15739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8">
          <cell r="D8">
            <v>15739</v>
          </cell>
        </row>
      </sheetData>
      <sheetData sheetId="1095">
        <row r="2">
          <cell r="A2">
            <v>0</v>
          </cell>
        </row>
      </sheetData>
      <sheetData sheetId="1096">
        <row r="8">
          <cell r="D8">
            <v>15739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8">
          <cell r="D8">
            <v>15739</v>
          </cell>
        </row>
      </sheetData>
      <sheetData sheetId="1101">
        <row r="2">
          <cell r="A2">
            <v>0</v>
          </cell>
        </row>
      </sheetData>
      <sheetData sheetId="1102">
        <row r="8">
          <cell r="D8">
            <v>15739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8">
          <cell r="D8">
            <v>15739</v>
          </cell>
        </row>
      </sheetData>
      <sheetData sheetId="1107">
        <row r="2">
          <cell r="A2">
            <v>0</v>
          </cell>
        </row>
      </sheetData>
      <sheetData sheetId="1108">
        <row r="8">
          <cell r="D8">
            <v>15739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8">
          <cell r="D8">
            <v>15739</v>
          </cell>
        </row>
      </sheetData>
      <sheetData sheetId="1113">
        <row r="2">
          <cell r="A2">
            <v>0</v>
          </cell>
        </row>
      </sheetData>
      <sheetData sheetId="1114">
        <row r="8">
          <cell r="D8">
            <v>15739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8">
          <cell r="D8">
            <v>15739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8">
          <cell r="D8">
            <v>15739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8">
          <cell r="D8">
            <v>15739</v>
          </cell>
        </row>
      </sheetData>
      <sheetData sheetId="1131">
        <row r="2">
          <cell r="A2">
            <v>0</v>
          </cell>
        </row>
      </sheetData>
      <sheetData sheetId="1132">
        <row r="8">
          <cell r="D8">
            <v>15739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8">
          <cell r="D8">
            <v>15739</v>
          </cell>
        </row>
      </sheetData>
      <sheetData sheetId="1137">
        <row r="2">
          <cell r="A2">
            <v>0</v>
          </cell>
        </row>
      </sheetData>
      <sheetData sheetId="1138">
        <row r="8">
          <cell r="D8">
            <v>15739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8">
          <cell r="D8">
            <v>15739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8">
          <cell r="D8">
            <v>15739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2">
          <cell r="A2">
            <v>0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8">
          <cell r="D8">
            <v>15739</v>
          </cell>
        </row>
      </sheetData>
      <sheetData sheetId="1285">
        <row r="8">
          <cell r="D8">
            <v>15739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8">
          <cell r="D8">
            <v>15739</v>
          </cell>
        </row>
      </sheetData>
      <sheetData sheetId="1291">
        <row r="8">
          <cell r="D8">
            <v>15739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8">
          <cell r="D8">
            <v>15739</v>
          </cell>
        </row>
      </sheetData>
      <sheetData sheetId="1297">
        <row r="8">
          <cell r="D8">
            <v>15739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8">
          <cell r="D8">
            <v>15739</v>
          </cell>
        </row>
      </sheetData>
      <sheetData sheetId="1303">
        <row r="8">
          <cell r="D8">
            <v>15739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8">
          <cell r="D8">
            <v>15739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8">
          <cell r="D8">
            <v>15739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8">
          <cell r="D8">
            <v>15739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/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2">
          <cell r="A2">
            <v>0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8">
          <cell r="D8">
            <v>15739</v>
          </cell>
        </row>
      </sheetData>
      <sheetData sheetId="1528">
        <row r="8">
          <cell r="D8">
            <v>15739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8">
          <cell r="D8">
            <v>15739</v>
          </cell>
        </row>
      </sheetData>
      <sheetData sheetId="1534">
        <row r="8">
          <cell r="D8">
            <v>15739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8">
          <cell r="D8">
            <v>15739</v>
          </cell>
        </row>
      </sheetData>
      <sheetData sheetId="1540">
        <row r="8">
          <cell r="D8">
            <v>15739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8">
          <cell r="D8">
            <v>15739</v>
          </cell>
        </row>
      </sheetData>
      <sheetData sheetId="1546">
        <row r="8">
          <cell r="D8">
            <v>15739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8">
          <cell r="D8">
            <v>15739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8">
          <cell r="D8">
            <v>15739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8">
          <cell r="D8">
            <v>15739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/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2">
          <cell r="A2">
            <v>0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8">
          <cell r="D8">
            <v>15739</v>
          </cell>
        </row>
      </sheetData>
      <sheetData sheetId="1771">
        <row r="8">
          <cell r="D8">
            <v>15739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8">
          <cell r="D8">
            <v>15739</v>
          </cell>
        </row>
      </sheetData>
      <sheetData sheetId="1777">
        <row r="8">
          <cell r="D8">
            <v>15739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8">
          <cell r="D8">
            <v>15739</v>
          </cell>
        </row>
      </sheetData>
      <sheetData sheetId="1783">
        <row r="8">
          <cell r="D8">
            <v>15739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8">
          <cell r="D8">
            <v>15739</v>
          </cell>
        </row>
      </sheetData>
      <sheetData sheetId="1789">
        <row r="8">
          <cell r="D8">
            <v>15739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8">
          <cell r="D8">
            <v>15739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8">
          <cell r="D8">
            <v>15739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8">
          <cell r="D8">
            <v>15739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/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2">
          <cell r="A2">
            <v>0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8">
          <cell r="D8">
            <v>15739</v>
          </cell>
        </row>
      </sheetData>
      <sheetData sheetId="2014">
        <row r="8">
          <cell r="D8">
            <v>15739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8">
          <cell r="D8">
            <v>15739</v>
          </cell>
        </row>
      </sheetData>
      <sheetData sheetId="2020">
        <row r="8">
          <cell r="D8">
            <v>15739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8">
          <cell r="D8">
            <v>15739</v>
          </cell>
        </row>
      </sheetData>
      <sheetData sheetId="2026">
        <row r="8">
          <cell r="D8">
            <v>15739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8">
          <cell r="D8">
            <v>15739</v>
          </cell>
        </row>
      </sheetData>
      <sheetData sheetId="2032">
        <row r="8">
          <cell r="D8">
            <v>15739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8">
          <cell r="D8">
            <v>15739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8">
          <cell r="D8">
            <v>15739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8">
          <cell r="D8">
            <v>15739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/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Анализ_норм"/>
      <sheetName val="Свод_проекты"/>
      <sheetName val="показатели"/>
      <sheetName val="Инвест_тек"/>
      <sheetName val="Инвестиции"/>
      <sheetName val="прогр_реал"/>
      <sheetName val="прогр_пр-ва"/>
      <sheetName val="труд"/>
      <sheetName val="приб_уб"/>
      <sheetName val="Оборот_кап"/>
      <sheetName val="Фин_план"/>
      <sheetName val="админ_расх"/>
      <sheetName val="прогр"/>
      <sheetName val="накладн_расх"/>
      <sheetName val="налог_план"/>
      <sheetName val="Услуги"/>
      <sheetName val="всп_цеха"/>
      <sheetName val="Распоряжение"/>
      <sheetName val="калькуляции"/>
      <sheetName val="калк"/>
      <sheetName val="калькуляции (2)"/>
      <sheetName val="Ф-25 дол."/>
      <sheetName val="?????"/>
      <sheetName val="Проверка"/>
      <sheetName val="Расчетный лист"/>
      <sheetName val="Амортизация по счетам"/>
      <sheetName val="Распределение 23,25."/>
      <sheetName val="Распределение 26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Амортизация по счетам (2)"/>
    </sheetNames>
    <sheetDataSet>
      <sheetData sheetId="0" refreshError="1">
        <row r="1">
          <cell r="B1">
            <v>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">
          <cell r="B1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Доходы 1 кв"/>
      <sheetName val="Прочие 1 кв"/>
      <sheetName val="Себестоимость 1кв"/>
      <sheetName val="имена"/>
      <sheetName val="Ст-ть"/>
      <sheetName val="Справочник"/>
      <sheetName val="Лист1"/>
      <sheetName val="2001"/>
      <sheetName val="Company Level forms final"/>
      <sheetName val="График"/>
      <sheetName val="События - лист -проект"/>
      <sheetName val="Revenue Assptns"/>
      <sheetName val="Main"/>
      <sheetName val="кредитный план"/>
      <sheetName val="инвестиции"/>
      <sheetName val="Сводные данные ПП"/>
      <sheetName val="Master Cashflows - Contractual"/>
      <sheetName val="Коэфф"/>
      <sheetName val="Основной_лист"/>
      <sheetName val="gw"/>
      <sheetName val="total"/>
      <sheetName val="Вводные данные систем"/>
      <sheetName val="29"/>
      <sheetName val="20"/>
      <sheetName val="21"/>
      <sheetName val="23"/>
      <sheetName val="25"/>
      <sheetName val="26"/>
      <sheetName val="27"/>
      <sheetName val="28"/>
      <sheetName val="ПФВ-0.5"/>
      <sheetName val="БДДС_нов"/>
      <sheetName val="цены цехов"/>
      <sheetName val="компании группы"/>
      <sheetName val="списки"/>
      <sheetName val="Inventory"/>
      <sheetName val="Input"/>
      <sheetName val="Вода для ГВС"/>
      <sheetName val="FES"/>
      <sheetName val="Настройки"/>
      <sheetName val="Отопление"/>
      <sheetName val="титул БДР"/>
      <sheetName val="июнь9"/>
      <sheetName val="Données"/>
      <sheetName val="#REF"/>
      <sheetName val="Assumptions"/>
      <sheetName val="оборудов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A6">
            <v>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Доходы 1 кв"/>
      <sheetName val="Прочие 1 кв"/>
      <sheetName val="Себестоимость 1кв"/>
      <sheetName val="Master Cashflows - Contractual"/>
      <sheetName val="Лист1"/>
      <sheetName val="lang"/>
      <sheetName val="Январь"/>
      <sheetName val="Ëèñò1"/>
      <sheetName val="Äîõîäû 1 êâ"/>
      <sheetName val="Ïðî÷èå 1 êâ"/>
      <sheetName val="Ñåáåñòîèìîñòü 1êâ"/>
      <sheetName val="ßíâàðü"/>
      <sheetName val="Параметры"/>
      <sheetName val="Données"/>
      <sheetName val="График"/>
      <sheetName val="Donn?es"/>
      <sheetName val="БДДС_нов"/>
      <sheetName val="События - лист -проект"/>
      <sheetName val="курс"/>
      <sheetName val="Служебное"/>
      <sheetName val="Исполнение"/>
      <sheetName val="Tier3_6m2001_23.10.01"/>
      <sheetName val="Funding"/>
      <sheetName val="Inputs"/>
      <sheetName val="Fin_statements"/>
      <sheetName val="InputTD"/>
      <sheetName val="InputTI"/>
      <sheetName val="Donn_es"/>
      <sheetName val="Personnel"/>
      <sheetName val="Отопление"/>
      <sheetName val="Коэфф"/>
      <sheetName val="Flash Report SDC(EUR)"/>
      <sheetName val="2001"/>
      <sheetName val="FES"/>
    </sheetNames>
    <sheetDataSet>
      <sheetData sheetId="0" refreshError="1">
        <row r="21">
          <cell r="B2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</sheetNames>
    <sheetDataSet>
      <sheetData sheetId="0" refreshError="1"/>
      <sheetData sheetId="1" refreshError="1">
        <row r="6">
          <cell r="B6" t="str">
            <v>FRIGUIA</v>
          </cell>
          <cell r="N6" t="str">
            <v>BUDGET  SORTIES  MG   1995</v>
          </cell>
        </row>
        <row r="7">
          <cell r="B7" t="str">
            <v>CG</v>
          </cell>
          <cell r="O7" t="str">
            <v>T    O    T    A    L</v>
          </cell>
          <cell r="R7" t="str">
            <v>en  US  Dollars</v>
          </cell>
          <cell r="W7" t="str">
            <v>1 / 2</v>
          </cell>
        </row>
        <row r="8">
          <cell r="R8" t="str">
            <v>E  S  T</v>
          </cell>
          <cell r="S8" t="str">
            <v>I  M  E</v>
          </cell>
          <cell r="U8">
            <v>625700</v>
          </cell>
        </row>
        <row r="10">
          <cell r="B10" t="str">
            <v xml:space="preserve"> </v>
          </cell>
          <cell r="C10" t="str">
            <v>BUDGET</v>
          </cell>
          <cell r="E10" t="str">
            <v>Realisation</v>
          </cell>
          <cell r="H10">
            <v>1995</v>
          </cell>
          <cell r="W10" t="str">
            <v>Budget</v>
          </cell>
        </row>
        <row r="11">
          <cell r="B11" t="str">
            <v>BUDGETS</v>
          </cell>
          <cell r="C11" t="str">
            <v>MENSUEL</v>
          </cell>
          <cell r="E11">
            <v>1992</v>
          </cell>
          <cell r="F11">
            <v>1993</v>
          </cell>
          <cell r="G11">
            <v>1994</v>
          </cell>
          <cell r="H11" t="str">
            <v>Budget</v>
          </cell>
          <cell r="U11" t="str">
            <v>Probable</v>
          </cell>
          <cell r="V11" t="str">
            <v>P12</v>
          </cell>
          <cell r="W11">
            <v>1996</v>
          </cell>
        </row>
        <row r="12">
          <cell r="C12" t="str">
            <v xml:space="preserve"> </v>
          </cell>
          <cell r="H12">
            <v>12</v>
          </cell>
          <cell r="I12" t="str">
            <v xml:space="preserve"> </v>
          </cell>
          <cell r="J12" t="str">
            <v xml:space="preserve"> </v>
          </cell>
          <cell r="K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 t="str">
            <v xml:space="preserve"> </v>
          </cell>
          <cell r="P12" t="str">
            <v xml:space="preserve"> </v>
          </cell>
        </row>
        <row r="14">
          <cell r="B14">
            <v>110</v>
          </cell>
          <cell r="C14">
            <v>38188.333333333336</v>
          </cell>
          <cell r="E14">
            <v>952293</v>
          </cell>
          <cell r="F14">
            <v>940822</v>
          </cell>
          <cell r="G14">
            <v>792218</v>
          </cell>
          <cell r="H14">
            <v>480187</v>
          </cell>
          <cell r="I14">
            <v>52194</v>
          </cell>
          <cell r="J14">
            <v>85870</v>
          </cell>
          <cell r="K14">
            <v>122690</v>
          </cell>
          <cell r="L14">
            <v>79445</v>
          </cell>
          <cell r="M14">
            <v>70422</v>
          </cell>
          <cell r="N14">
            <v>98865</v>
          </cell>
          <cell r="O14">
            <v>67421</v>
          </cell>
          <cell r="P14">
            <v>76414</v>
          </cell>
          <cell r="Q14">
            <v>81074.226423145825</v>
          </cell>
          <cell r="R14">
            <v>81074.226423145825</v>
          </cell>
          <cell r="S14">
            <v>81074.226423145825</v>
          </cell>
          <cell r="T14">
            <v>81074.226423145825</v>
          </cell>
          <cell r="U14">
            <v>1006379.9056925834</v>
          </cell>
          <cell r="V14">
            <v>829000</v>
          </cell>
          <cell r="W14">
            <v>532579</v>
          </cell>
        </row>
        <row r="15">
          <cell r="B15">
            <v>120</v>
          </cell>
          <cell r="C15">
            <v>28282.25</v>
          </cell>
          <cell r="E15">
            <v>362310</v>
          </cell>
          <cell r="F15">
            <v>330311</v>
          </cell>
          <cell r="G15">
            <v>467584</v>
          </cell>
          <cell r="H15">
            <v>339387</v>
          </cell>
          <cell r="I15">
            <v>32928</v>
          </cell>
          <cell r="J15">
            <v>36357</v>
          </cell>
          <cell r="K15">
            <v>26242</v>
          </cell>
          <cell r="L15">
            <v>17246</v>
          </cell>
          <cell r="M15">
            <v>36740</v>
          </cell>
          <cell r="N15">
            <v>39761</v>
          </cell>
          <cell r="O15">
            <v>81892</v>
          </cell>
          <cell r="P15">
            <v>28073</v>
          </cell>
          <cell r="Q15">
            <v>37134.227187914861</v>
          </cell>
          <cell r="R15">
            <v>37134.227187914861</v>
          </cell>
          <cell r="S15">
            <v>37134.227187914861</v>
          </cell>
          <cell r="T15">
            <v>37134.227187914861</v>
          </cell>
          <cell r="U15">
            <v>447775.90875165956</v>
          </cell>
          <cell r="V15">
            <v>400000</v>
          </cell>
          <cell r="W15">
            <v>302000</v>
          </cell>
        </row>
        <row r="16">
          <cell r="B16">
            <v>200</v>
          </cell>
          <cell r="C16">
            <v>302322</v>
          </cell>
          <cell r="E16">
            <v>4387175</v>
          </cell>
          <cell r="F16">
            <v>4753384</v>
          </cell>
          <cell r="G16">
            <v>4458238</v>
          </cell>
          <cell r="H16">
            <v>3627864</v>
          </cell>
          <cell r="I16">
            <v>470903</v>
          </cell>
          <cell r="J16">
            <v>342640</v>
          </cell>
          <cell r="K16">
            <v>401477</v>
          </cell>
          <cell r="L16">
            <v>268217</v>
          </cell>
          <cell r="M16">
            <v>246022</v>
          </cell>
          <cell r="N16">
            <v>464497</v>
          </cell>
          <cell r="O16">
            <v>301806</v>
          </cell>
          <cell r="P16">
            <v>466484</v>
          </cell>
          <cell r="Q16">
            <v>367576.71662134444</v>
          </cell>
          <cell r="R16">
            <v>367576.71662134444</v>
          </cell>
          <cell r="S16">
            <v>367576.71662134444</v>
          </cell>
          <cell r="T16">
            <v>367576.71662134444</v>
          </cell>
          <cell r="U16">
            <v>4432352.8664853778</v>
          </cell>
          <cell r="V16">
            <v>4428000</v>
          </cell>
          <cell r="W16">
            <v>3960000</v>
          </cell>
        </row>
        <row r="17">
          <cell r="B17">
            <v>300</v>
          </cell>
          <cell r="C17">
            <v>59583.333333333336</v>
          </cell>
          <cell r="E17">
            <v>899968</v>
          </cell>
          <cell r="F17">
            <v>1226006</v>
          </cell>
          <cell r="G17">
            <v>1099314</v>
          </cell>
          <cell r="H17">
            <v>715000</v>
          </cell>
          <cell r="I17">
            <v>219952</v>
          </cell>
          <cell r="J17">
            <v>101739</v>
          </cell>
          <cell r="K17">
            <v>16459</v>
          </cell>
          <cell r="L17">
            <v>222264</v>
          </cell>
          <cell r="M17">
            <v>48259</v>
          </cell>
          <cell r="N17">
            <v>71992</v>
          </cell>
          <cell r="O17">
            <v>-18995</v>
          </cell>
          <cell r="P17">
            <v>146332</v>
          </cell>
          <cell r="Q17">
            <v>100269.44962484704</v>
          </cell>
          <cell r="R17">
            <v>100269.44962484704</v>
          </cell>
          <cell r="S17">
            <v>100269.44962484704</v>
          </cell>
          <cell r="T17">
            <v>100269.44962484704</v>
          </cell>
          <cell r="U17">
            <v>1209079.7984993882</v>
          </cell>
          <cell r="V17">
            <v>1200000</v>
          </cell>
          <cell r="W17">
            <v>900000</v>
          </cell>
        </row>
        <row r="18">
          <cell r="B18">
            <v>400</v>
          </cell>
          <cell r="C18">
            <v>111.25</v>
          </cell>
          <cell r="E18">
            <v>258</v>
          </cell>
          <cell r="F18">
            <v>1549</v>
          </cell>
          <cell r="G18">
            <v>1425</v>
          </cell>
          <cell r="H18">
            <v>1335</v>
          </cell>
          <cell r="I18">
            <v>0</v>
          </cell>
          <cell r="J18">
            <v>0</v>
          </cell>
          <cell r="K18">
            <v>353</v>
          </cell>
          <cell r="L18">
            <v>0</v>
          </cell>
          <cell r="M18">
            <v>27</v>
          </cell>
          <cell r="N18">
            <v>242</v>
          </cell>
          <cell r="O18">
            <v>240</v>
          </cell>
          <cell r="P18">
            <v>115</v>
          </cell>
          <cell r="Q18">
            <v>121.24134876333909</v>
          </cell>
          <cell r="R18">
            <v>121.24134876333909</v>
          </cell>
          <cell r="S18">
            <v>121.24134876333909</v>
          </cell>
          <cell r="T18">
            <v>121.24134876333909</v>
          </cell>
          <cell r="U18">
            <v>1461.9653950533566</v>
          </cell>
          <cell r="V18">
            <v>1335</v>
          </cell>
          <cell r="W18">
            <v>1350</v>
          </cell>
        </row>
        <row r="19">
          <cell r="B19">
            <v>431</v>
          </cell>
          <cell r="C19">
            <v>9930.5833333333339</v>
          </cell>
          <cell r="E19">
            <v>127176</v>
          </cell>
          <cell r="F19">
            <v>210237</v>
          </cell>
          <cell r="G19">
            <v>125623</v>
          </cell>
          <cell r="H19">
            <v>119167</v>
          </cell>
          <cell r="I19">
            <v>2269</v>
          </cell>
          <cell r="J19">
            <v>17475</v>
          </cell>
          <cell r="K19">
            <v>24582</v>
          </cell>
          <cell r="L19">
            <v>27840</v>
          </cell>
          <cell r="M19">
            <v>15885</v>
          </cell>
          <cell r="N19">
            <v>1227</v>
          </cell>
          <cell r="O19">
            <v>22690</v>
          </cell>
          <cell r="P19">
            <v>8191</v>
          </cell>
          <cell r="Q19">
            <v>14911.196751334763</v>
          </cell>
          <cell r="R19">
            <v>14911.196751334763</v>
          </cell>
          <cell r="S19">
            <v>14911.196751334763</v>
          </cell>
          <cell r="T19">
            <v>14911.196751334763</v>
          </cell>
          <cell r="U19">
            <v>179803.78700533905</v>
          </cell>
          <cell r="V19">
            <v>130000</v>
          </cell>
          <cell r="W19">
            <v>120000</v>
          </cell>
        </row>
        <row r="20">
          <cell r="B20">
            <v>510</v>
          </cell>
          <cell r="C20">
            <v>4901.75</v>
          </cell>
          <cell r="E20">
            <v>28249</v>
          </cell>
          <cell r="F20">
            <v>98740</v>
          </cell>
          <cell r="G20">
            <v>36385</v>
          </cell>
          <cell r="H20">
            <v>58821</v>
          </cell>
          <cell r="I20">
            <v>1520</v>
          </cell>
          <cell r="J20">
            <v>0</v>
          </cell>
          <cell r="K20">
            <v>581</v>
          </cell>
          <cell r="L20">
            <v>4001</v>
          </cell>
          <cell r="M20">
            <v>84</v>
          </cell>
          <cell r="N20">
            <v>879</v>
          </cell>
          <cell r="O20">
            <v>7235</v>
          </cell>
          <cell r="P20">
            <v>3344</v>
          </cell>
          <cell r="Q20">
            <v>2189.5418194271806</v>
          </cell>
          <cell r="R20">
            <v>2189.5418194271806</v>
          </cell>
          <cell r="S20">
            <v>2189.5418194271806</v>
          </cell>
          <cell r="T20">
            <v>2189.5418194271806</v>
          </cell>
          <cell r="U20">
            <v>26402.167277708722</v>
          </cell>
          <cell r="V20">
            <v>35000</v>
          </cell>
          <cell r="W20">
            <v>57510</v>
          </cell>
        </row>
        <row r="21">
          <cell r="B21">
            <v>520</v>
          </cell>
          <cell r="C21">
            <v>1350.5833333333333</v>
          </cell>
          <cell r="E21">
            <v>16479</v>
          </cell>
          <cell r="F21">
            <v>18628</v>
          </cell>
          <cell r="G21">
            <v>-5426</v>
          </cell>
          <cell r="H21">
            <v>16207</v>
          </cell>
          <cell r="I21">
            <v>82</v>
          </cell>
          <cell r="J21">
            <v>98</v>
          </cell>
          <cell r="K21">
            <v>1237</v>
          </cell>
          <cell r="L21">
            <v>367</v>
          </cell>
          <cell r="M21">
            <v>0</v>
          </cell>
          <cell r="N21">
            <v>1299</v>
          </cell>
          <cell r="O21">
            <v>682</v>
          </cell>
          <cell r="P21">
            <v>0</v>
          </cell>
          <cell r="Q21">
            <v>467.21973192832297</v>
          </cell>
          <cell r="R21">
            <v>467.21973192832297</v>
          </cell>
          <cell r="S21">
            <v>467.21973192832297</v>
          </cell>
          <cell r="T21">
            <v>467.21973192832297</v>
          </cell>
          <cell r="U21">
            <v>5633.8789277132928</v>
          </cell>
          <cell r="V21">
            <v>21100</v>
          </cell>
          <cell r="W21">
            <v>21100</v>
          </cell>
        </row>
        <row r="22">
          <cell r="B22">
            <v>530</v>
          </cell>
          <cell r="C22">
            <v>24953.5</v>
          </cell>
          <cell r="E22">
            <v>711262</v>
          </cell>
          <cell r="F22">
            <v>488014</v>
          </cell>
          <cell r="G22">
            <v>379997</v>
          </cell>
          <cell r="H22">
            <v>299442</v>
          </cell>
          <cell r="I22">
            <v>8035</v>
          </cell>
          <cell r="J22">
            <v>124148</v>
          </cell>
          <cell r="K22">
            <v>21603</v>
          </cell>
          <cell r="L22">
            <v>-3419</v>
          </cell>
          <cell r="M22">
            <v>21227</v>
          </cell>
          <cell r="N22">
            <v>30326</v>
          </cell>
          <cell r="O22">
            <v>55766</v>
          </cell>
          <cell r="P22">
            <v>21587</v>
          </cell>
          <cell r="Q22">
            <v>34656.535509911977</v>
          </cell>
          <cell r="R22">
            <v>34656.535509911977</v>
          </cell>
          <cell r="S22">
            <v>34656.535509911977</v>
          </cell>
          <cell r="T22">
            <v>34656.535509911977</v>
          </cell>
          <cell r="U22">
            <v>417899.14203964779</v>
          </cell>
          <cell r="V22">
            <v>330000</v>
          </cell>
          <cell r="W22">
            <v>371450</v>
          </cell>
        </row>
        <row r="23">
          <cell r="B23">
            <v>540</v>
          </cell>
          <cell r="C23">
            <v>9533.3333333333339</v>
          </cell>
          <cell r="E23">
            <v>228231</v>
          </cell>
          <cell r="F23">
            <v>119833</v>
          </cell>
          <cell r="G23">
            <v>135665</v>
          </cell>
          <cell r="H23">
            <v>114400</v>
          </cell>
          <cell r="I23">
            <v>1376</v>
          </cell>
          <cell r="J23">
            <v>4218</v>
          </cell>
          <cell r="K23">
            <v>16873</v>
          </cell>
          <cell r="L23">
            <v>5029</v>
          </cell>
          <cell r="M23">
            <v>6894</v>
          </cell>
          <cell r="N23">
            <v>14463</v>
          </cell>
          <cell r="O23">
            <v>2409</v>
          </cell>
          <cell r="P23">
            <v>40637</v>
          </cell>
          <cell r="Q23">
            <v>11404.256612079938</v>
          </cell>
          <cell r="R23">
            <v>11404.256612079938</v>
          </cell>
          <cell r="S23">
            <v>11404.256612079938</v>
          </cell>
          <cell r="T23">
            <v>11404.256612079938</v>
          </cell>
          <cell r="U23">
            <v>137516.02644831978</v>
          </cell>
          <cell r="V23">
            <v>110500</v>
          </cell>
          <cell r="W23">
            <v>169500</v>
          </cell>
        </row>
        <row r="24">
          <cell r="B24">
            <v>550</v>
          </cell>
          <cell r="C24">
            <v>15515.5</v>
          </cell>
          <cell r="E24">
            <v>374721</v>
          </cell>
          <cell r="F24">
            <v>196341</v>
          </cell>
          <cell r="G24">
            <v>125046</v>
          </cell>
          <cell r="H24">
            <v>186186</v>
          </cell>
          <cell r="I24">
            <v>610</v>
          </cell>
          <cell r="J24">
            <v>27540</v>
          </cell>
          <cell r="K24">
            <v>3679</v>
          </cell>
          <cell r="L24">
            <v>2023</v>
          </cell>
          <cell r="M24">
            <v>119886</v>
          </cell>
          <cell r="N24">
            <v>-85011</v>
          </cell>
          <cell r="O24">
            <v>7615</v>
          </cell>
          <cell r="P24">
            <v>4527</v>
          </cell>
          <cell r="Q24">
            <v>10035.482736072128</v>
          </cell>
          <cell r="R24">
            <v>10035.482736072128</v>
          </cell>
          <cell r="S24">
            <v>10035.482736072128</v>
          </cell>
          <cell r="T24">
            <v>10035.482736072128</v>
          </cell>
          <cell r="U24">
            <v>121010.9309442885</v>
          </cell>
          <cell r="V24">
            <v>146005</v>
          </cell>
          <cell r="W24">
            <v>190500</v>
          </cell>
        </row>
        <row r="25">
          <cell r="B25">
            <v>560</v>
          </cell>
          <cell r="C25">
            <v>2383.3333333333335</v>
          </cell>
          <cell r="E25">
            <v>56768</v>
          </cell>
          <cell r="F25">
            <v>8164</v>
          </cell>
          <cell r="G25">
            <v>31972</v>
          </cell>
          <cell r="H25">
            <v>28600</v>
          </cell>
          <cell r="I25">
            <v>0</v>
          </cell>
          <cell r="J25">
            <v>1022</v>
          </cell>
          <cell r="K25">
            <v>53188</v>
          </cell>
          <cell r="L25">
            <v>1561</v>
          </cell>
          <cell r="M25">
            <v>93</v>
          </cell>
          <cell r="N25">
            <v>1362</v>
          </cell>
          <cell r="O25">
            <v>6883</v>
          </cell>
          <cell r="P25">
            <v>382</v>
          </cell>
          <cell r="Q25">
            <v>8003.0458782973437</v>
          </cell>
          <cell r="R25">
            <v>8003.0458782973437</v>
          </cell>
          <cell r="S25">
            <v>8003.0458782973437</v>
          </cell>
          <cell r="T25">
            <v>8003.0458782973437</v>
          </cell>
          <cell r="U25">
            <v>96503.183513189375</v>
          </cell>
          <cell r="V25">
            <v>80500</v>
          </cell>
          <cell r="W25">
            <v>112500</v>
          </cell>
        </row>
        <row r="26">
          <cell r="B26">
            <v>573</v>
          </cell>
          <cell r="C26">
            <v>2780.5833333333335</v>
          </cell>
          <cell r="E26">
            <v>44599</v>
          </cell>
          <cell r="F26">
            <v>42958</v>
          </cell>
          <cell r="G26">
            <v>35907</v>
          </cell>
          <cell r="H26">
            <v>33367</v>
          </cell>
          <cell r="I26">
            <v>1344</v>
          </cell>
          <cell r="J26">
            <v>21591</v>
          </cell>
          <cell r="K26">
            <v>-12817</v>
          </cell>
          <cell r="L26">
            <v>4267</v>
          </cell>
          <cell r="M26">
            <v>2900</v>
          </cell>
          <cell r="N26">
            <v>2348</v>
          </cell>
          <cell r="O26">
            <v>1731</v>
          </cell>
          <cell r="P26">
            <v>2304</v>
          </cell>
          <cell r="Q26">
            <v>2937.0933905124984</v>
          </cell>
          <cell r="R26">
            <v>2937.0933905124984</v>
          </cell>
          <cell r="S26">
            <v>2937.0933905124984</v>
          </cell>
          <cell r="T26">
            <v>2937.0933905124984</v>
          </cell>
          <cell r="U26">
            <v>35416.373562049994</v>
          </cell>
          <cell r="V26">
            <v>36395</v>
          </cell>
          <cell r="W26">
            <v>54494</v>
          </cell>
        </row>
        <row r="27">
          <cell r="B27">
            <v>574</v>
          </cell>
          <cell r="C27">
            <v>262.16666666666669</v>
          </cell>
          <cell r="E27">
            <v>3118</v>
          </cell>
          <cell r="F27">
            <v>3376</v>
          </cell>
          <cell r="G27">
            <v>3920</v>
          </cell>
          <cell r="H27">
            <v>3146</v>
          </cell>
          <cell r="I27">
            <v>419</v>
          </cell>
          <cell r="J27">
            <v>161</v>
          </cell>
          <cell r="K27">
            <v>281</v>
          </cell>
          <cell r="L27">
            <v>577</v>
          </cell>
          <cell r="M27">
            <v>121</v>
          </cell>
          <cell r="N27">
            <v>150</v>
          </cell>
          <cell r="O27">
            <v>360</v>
          </cell>
          <cell r="P27">
            <v>164</v>
          </cell>
          <cell r="Q27">
            <v>277.10535495244244</v>
          </cell>
          <cell r="R27">
            <v>277.10535495244244</v>
          </cell>
          <cell r="S27">
            <v>277.10535495244244</v>
          </cell>
          <cell r="T27">
            <v>277.10535495244244</v>
          </cell>
          <cell r="U27">
            <v>3341.4214198097688</v>
          </cell>
          <cell r="V27">
            <v>3200</v>
          </cell>
          <cell r="W27">
            <v>4000</v>
          </cell>
        </row>
        <row r="28">
          <cell r="B28">
            <v>581</v>
          </cell>
          <cell r="C28">
            <v>49652.75</v>
          </cell>
          <cell r="E28">
            <v>569157</v>
          </cell>
          <cell r="F28">
            <v>717242</v>
          </cell>
          <cell r="G28">
            <v>657717</v>
          </cell>
          <cell r="H28">
            <v>595833</v>
          </cell>
          <cell r="I28">
            <v>28585</v>
          </cell>
          <cell r="J28">
            <v>47988</v>
          </cell>
          <cell r="K28">
            <v>80279</v>
          </cell>
          <cell r="L28">
            <v>78695</v>
          </cell>
          <cell r="M28">
            <v>31620</v>
          </cell>
          <cell r="N28">
            <v>59535</v>
          </cell>
          <cell r="O28">
            <v>45967</v>
          </cell>
          <cell r="P28">
            <v>74092</v>
          </cell>
          <cell r="Q28">
            <v>55441.050373447448</v>
          </cell>
          <cell r="R28">
            <v>55441.050373447448</v>
          </cell>
          <cell r="S28">
            <v>55441.050373447448</v>
          </cell>
          <cell r="T28">
            <v>55441.050373447448</v>
          </cell>
          <cell r="U28">
            <v>668525.20149378991</v>
          </cell>
          <cell r="V28">
            <v>650000</v>
          </cell>
          <cell r="W28">
            <v>700000</v>
          </cell>
        </row>
        <row r="29">
          <cell r="B29">
            <v>582</v>
          </cell>
          <cell r="C29">
            <v>1986.0833333333333</v>
          </cell>
          <cell r="E29">
            <v>26031</v>
          </cell>
          <cell r="F29">
            <v>21990</v>
          </cell>
          <cell r="G29">
            <v>28565</v>
          </cell>
          <cell r="H29">
            <v>23833</v>
          </cell>
          <cell r="I29">
            <v>2048</v>
          </cell>
          <cell r="J29">
            <v>726</v>
          </cell>
          <cell r="K29">
            <v>55</v>
          </cell>
          <cell r="L29">
            <v>1155</v>
          </cell>
          <cell r="M29">
            <v>22401</v>
          </cell>
          <cell r="N29">
            <v>-19184</v>
          </cell>
          <cell r="O29">
            <v>3438</v>
          </cell>
          <cell r="P29">
            <v>883</v>
          </cell>
          <cell r="Q29">
            <v>1429.8288848016309</v>
          </cell>
          <cell r="R29">
            <v>1429.8288848016309</v>
          </cell>
          <cell r="S29">
            <v>1429.8288848016309</v>
          </cell>
          <cell r="T29">
            <v>1429.8288848016309</v>
          </cell>
          <cell r="U29">
            <v>17241.315539206524</v>
          </cell>
          <cell r="V29">
            <v>20000</v>
          </cell>
          <cell r="W29">
            <v>20000</v>
          </cell>
        </row>
        <row r="30">
          <cell r="B30">
            <v>584</v>
          </cell>
          <cell r="C30">
            <v>17072.25</v>
          </cell>
          <cell r="E30">
            <v>135838</v>
          </cell>
          <cell r="F30">
            <v>141055</v>
          </cell>
          <cell r="G30">
            <v>106967</v>
          </cell>
          <cell r="H30">
            <v>104867</v>
          </cell>
          <cell r="I30">
            <v>13925</v>
          </cell>
          <cell r="J30">
            <v>5336</v>
          </cell>
          <cell r="K30">
            <v>28954</v>
          </cell>
          <cell r="L30">
            <v>7463</v>
          </cell>
          <cell r="M30">
            <v>11436</v>
          </cell>
          <cell r="N30">
            <v>6173</v>
          </cell>
          <cell r="O30">
            <v>13313</v>
          </cell>
          <cell r="P30">
            <v>7189</v>
          </cell>
          <cell r="Q30">
            <v>11638.797194641564</v>
          </cell>
          <cell r="R30">
            <v>11638.797194641564</v>
          </cell>
          <cell r="S30">
            <v>11638.797194641564</v>
          </cell>
          <cell r="T30">
            <v>11638.797194641564</v>
          </cell>
          <cell r="U30">
            <v>140344.18877856625</v>
          </cell>
          <cell r="V30">
            <v>143889</v>
          </cell>
          <cell r="W30">
            <v>110000</v>
          </cell>
        </row>
        <row r="31">
          <cell r="B31">
            <v>591</v>
          </cell>
          <cell r="C31">
            <v>377.33333333333331</v>
          </cell>
          <cell r="E31">
            <v>463237</v>
          </cell>
          <cell r="F31">
            <v>406071</v>
          </cell>
          <cell r="G31">
            <v>359031</v>
          </cell>
          <cell r="H31">
            <v>4528</v>
          </cell>
          <cell r="I31">
            <v>9876</v>
          </cell>
          <cell r="J31">
            <v>6119</v>
          </cell>
          <cell r="K31">
            <v>8608</v>
          </cell>
          <cell r="L31">
            <v>14134</v>
          </cell>
          <cell r="M31">
            <v>1806</v>
          </cell>
          <cell r="N31">
            <v>6585</v>
          </cell>
          <cell r="O31">
            <v>6863</v>
          </cell>
          <cell r="P31">
            <v>5749</v>
          </cell>
          <cell r="Q31">
            <v>7413.4679376887179</v>
          </cell>
          <cell r="R31">
            <v>7413.4679376887179</v>
          </cell>
          <cell r="S31">
            <v>7413.4679376887179</v>
          </cell>
          <cell r="T31">
            <v>7413.4679376887179</v>
          </cell>
          <cell r="U31">
            <v>89393.871750754886</v>
          </cell>
          <cell r="V31">
            <v>89610</v>
          </cell>
          <cell r="W31">
            <v>32000</v>
          </cell>
        </row>
        <row r="32">
          <cell r="B32">
            <v>592</v>
          </cell>
          <cell r="C32">
            <v>27011.083333333332</v>
          </cell>
          <cell r="E32">
            <v>5408</v>
          </cell>
          <cell r="F32">
            <v>8419</v>
          </cell>
          <cell r="G32">
            <v>3313</v>
          </cell>
          <cell r="H32">
            <v>324133</v>
          </cell>
          <cell r="I32">
            <v>17294</v>
          </cell>
          <cell r="J32">
            <v>3282</v>
          </cell>
          <cell r="K32">
            <v>38109</v>
          </cell>
          <cell r="L32">
            <v>84418</v>
          </cell>
          <cell r="M32">
            <v>34267</v>
          </cell>
          <cell r="N32">
            <v>63413</v>
          </cell>
          <cell r="O32">
            <v>35558</v>
          </cell>
          <cell r="P32">
            <v>64409</v>
          </cell>
          <cell r="Q32">
            <v>42285.557411574002</v>
          </cell>
          <cell r="R32">
            <v>42285.557411574002</v>
          </cell>
          <cell r="S32">
            <v>42285.557411574002</v>
          </cell>
          <cell r="T32">
            <v>42285.557411574002</v>
          </cell>
          <cell r="U32">
            <v>509892.22964629601</v>
          </cell>
          <cell r="V32">
            <v>511480</v>
          </cell>
          <cell r="W32">
            <v>453300</v>
          </cell>
        </row>
        <row r="33">
          <cell r="B33">
            <v>593</v>
          </cell>
          <cell r="C33">
            <v>127.08333333333333</v>
          </cell>
          <cell r="E33">
            <v>1017</v>
          </cell>
          <cell r="F33">
            <v>1560</v>
          </cell>
          <cell r="G33">
            <v>1013</v>
          </cell>
          <cell r="H33">
            <v>1525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500</v>
          </cell>
        </row>
        <row r="34">
          <cell r="B34">
            <v>594</v>
          </cell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12.533650179219293</v>
          </cell>
          <cell r="R34">
            <v>12.533650179219293</v>
          </cell>
          <cell r="S34">
            <v>12.533650179219293</v>
          </cell>
          <cell r="T34">
            <v>12.533650179219293</v>
          </cell>
          <cell r="U34">
            <v>151.13460071687717</v>
          </cell>
          <cell r="V34">
            <v>151</v>
          </cell>
          <cell r="W34">
            <v>0</v>
          </cell>
        </row>
        <row r="35">
          <cell r="B35">
            <v>631</v>
          </cell>
          <cell r="C35">
            <v>746.75</v>
          </cell>
          <cell r="E35">
            <v>20556</v>
          </cell>
          <cell r="F35">
            <v>15972</v>
          </cell>
          <cell r="G35">
            <v>8266</v>
          </cell>
          <cell r="H35">
            <v>8961</v>
          </cell>
          <cell r="I35">
            <v>590</v>
          </cell>
          <cell r="J35">
            <v>92</v>
          </cell>
          <cell r="K35">
            <v>1263</v>
          </cell>
          <cell r="L35">
            <v>174</v>
          </cell>
          <cell r="M35">
            <v>599</v>
          </cell>
          <cell r="N35">
            <v>386</v>
          </cell>
          <cell r="O35">
            <v>108</v>
          </cell>
          <cell r="P35">
            <v>166</v>
          </cell>
          <cell r="Q35">
            <v>419.19475549903746</v>
          </cell>
          <cell r="R35">
            <v>419.19475549903746</v>
          </cell>
          <cell r="S35">
            <v>419.19475549903746</v>
          </cell>
          <cell r="T35">
            <v>419.19475549903746</v>
          </cell>
          <cell r="U35">
            <v>5054.7790219961498</v>
          </cell>
          <cell r="V35">
            <v>8095</v>
          </cell>
          <cell r="W35">
            <v>9000</v>
          </cell>
        </row>
        <row r="36">
          <cell r="B36">
            <v>634</v>
          </cell>
          <cell r="C36">
            <v>4369.416666666667</v>
          </cell>
          <cell r="E36">
            <v>68537</v>
          </cell>
          <cell r="F36">
            <v>47438</v>
          </cell>
          <cell r="G36">
            <v>69220</v>
          </cell>
          <cell r="H36">
            <v>52433</v>
          </cell>
          <cell r="I36">
            <v>10071</v>
          </cell>
          <cell r="J36">
            <v>1641</v>
          </cell>
          <cell r="K36">
            <v>-1834</v>
          </cell>
          <cell r="L36">
            <v>6125</v>
          </cell>
          <cell r="M36">
            <v>1855</v>
          </cell>
          <cell r="N36">
            <v>5511</v>
          </cell>
          <cell r="O36">
            <v>4242</v>
          </cell>
          <cell r="P36">
            <v>3708</v>
          </cell>
          <cell r="Q36">
            <v>3886.5484154749429</v>
          </cell>
          <cell r="R36">
            <v>3886.5484154749429</v>
          </cell>
          <cell r="S36">
            <v>3886.5484154749429</v>
          </cell>
          <cell r="T36">
            <v>3886.5484154749429</v>
          </cell>
          <cell r="U36">
            <v>46865.193661899772</v>
          </cell>
          <cell r="V36">
            <v>52433</v>
          </cell>
          <cell r="W36">
            <v>66000</v>
          </cell>
        </row>
        <row r="37">
          <cell r="B37">
            <v>676</v>
          </cell>
          <cell r="C37">
            <v>2542.25</v>
          </cell>
          <cell r="E37">
            <v>29864</v>
          </cell>
          <cell r="F37">
            <v>26453</v>
          </cell>
          <cell r="G37">
            <v>34339</v>
          </cell>
          <cell r="H37">
            <v>30507</v>
          </cell>
          <cell r="I37">
            <v>3239</v>
          </cell>
          <cell r="J37">
            <v>3915</v>
          </cell>
          <cell r="K37">
            <v>2295</v>
          </cell>
          <cell r="L37">
            <v>1540</v>
          </cell>
          <cell r="M37">
            <v>1954</v>
          </cell>
          <cell r="N37">
            <v>1487</v>
          </cell>
          <cell r="O37">
            <v>3405</v>
          </cell>
          <cell r="P37">
            <v>2130</v>
          </cell>
          <cell r="Q37">
            <v>2477.5675824565669</v>
          </cell>
          <cell r="R37">
            <v>2477.5675824565669</v>
          </cell>
          <cell r="S37">
            <v>2477.5675824565669</v>
          </cell>
          <cell r="T37">
            <v>2477.5675824565669</v>
          </cell>
          <cell r="U37">
            <v>29875.270329826264</v>
          </cell>
          <cell r="V37">
            <v>29958</v>
          </cell>
          <cell r="W37">
            <v>30500</v>
          </cell>
        </row>
        <row r="38">
          <cell r="B38">
            <v>687</v>
          </cell>
          <cell r="C38">
            <v>568</v>
          </cell>
          <cell r="E38">
            <v>8943</v>
          </cell>
          <cell r="F38">
            <v>6649</v>
          </cell>
          <cell r="G38">
            <v>6807</v>
          </cell>
          <cell r="H38">
            <v>6816</v>
          </cell>
          <cell r="I38">
            <v>1059</v>
          </cell>
          <cell r="J38">
            <v>656</v>
          </cell>
          <cell r="K38">
            <v>654</v>
          </cell>
          <cell r="L38">
            <v>564</v>
          </cell>
          <cell r="M38">
            <v>457</v>
          </cell>
          <cell r="N38">
            <v>371</v>
          </cell>
          <cell r="O38">
            <v>1407</v>
          </cell>
          <cell r="P38">
            <v>395</v>
          </cell>
          <cell r="Q38">
            <v>690.34352422769234</v>
          </cell>
          <cell r="R38">
            <v>690.34352422769234</v>
          </cell>
          <cell r="S38">
            <v>690.34352422769234</v>
          </cell>
          <cell r="T38">
            <v>690.34352422769234</v>
          </cell>
          <cell r="U38">
            <v>8324.3740969107675</v>
          </cell>
          <cell r="V38">
            <v>8350</v>
          </cell>
          <cell r="W38">
            <v>6800</v>
          </cell>
        </row>
        <row r="39">
          <cell r="B39">
            <v>689</v>
          </cell>
          <cell r="C39">
            <v>0</v>
          </cell>
          <cell r="E39">
            <v>0</v>
          </cell>
          <cell r="F39">
            <v>240</v>
          </cell>
          <cell r="G39">
            <v>161</v>
          </cell>
          <cell r="H39">
            <v>0</v>
          </cell>
          <cell r="I39">
            <v>0</v>
          </cell>
          <cell r="J39">
            <v>240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29.782931118936943</v>
          </cell>
          <cell r="R39">
            <v>29.782931118936943</v>
          </cell>
          <cell r="S39">
            <v>29.782931118936943</v>
          </cell>
          <cell r="T39">
            <v>29.782931118936943</v>
          </cell>
          <cell r="U39">
            <v>359.13172447574789</v>
          </cell>
          <cell r="V39">
            <v>240</v>
          </cell>
          <cell r="W39">
            <v>0</v>
          </cell>
        </row>
        <row r="40">
          <cell r="B40">
            <v>696</v>
          </cell>
          <cell r="C40">
            <v>1986.0833333333333</v>
          </cell>
          <cell r="E40">
            <v>16112</v>
          </cell>
          <cell r="F40">
            <v>22074</v>
          </cell>
          <cell r="G40">
            <v>17975</v>
          </cell>
          <cell r="H40">
            <v>23833</v>
          </cell>
          <cell r="I40">
            <v>773</v>
          </cell>
          <cell r="J40">
            <v>2178</v>
          </cell>
          <cell r="K40">
            <v>153</v>
          </cell>
          <cell r="L40">
            <v>326</v>
          </cell>
          <cell r="M40">
            <v>415</v>
          </cell>
          <cell r="N40">
            <v>1689</v>
          </cell>
          <cell r="O40">
            <v>386</v>
          </cell>
          <cell r="P40">
            <v>596</v>
          </cell>
          <cell r="Q40">
            <v>808.60657987913783</v>
          </cell>
          <cell r="R40">
            <v>808.60657987913783</v>
          </cell>
          <cell r="S40">
            <v>808.60657987913783</v>
          </cell>
          <cell r="T40">
            <v>808.60657987913783</v>
          </cell>
          <cell r="U40">
            <v>9750.4263195165513</v>
          </cell>
          <cell r="V40">
            <v>10518</v>
          </cell>
          <cell r="W40">
            <v>10500</v>
          </cell>
        </row>
        <row r="41">
          <cell r="B41">
            <v>701</v>
          </cell>
          <cell r="C41">
            <v>1241.9166666666667</v>
          </cell>
          <cell r="E41">
            <v>17607</v>
          </cell>
          <cell r="F41">
            <v>15453</v>
          </cell>
          <cell r="G41">
            <v>16497</v>
          </cell>
          <cell r="H41">
            <v>14903</v>
          </cell>
          <cell r="I41">
            <v>1348</v>
          </cell>
          <cell r="J41">
            <v>670</v>
          </cell>
          <cell r="K41">
            <v>2256</v>
          </cell>
          <cell r="L41">
            <v>157</v>
          </cell>
          <cell r="M41">
            <v>254</v>
          </cell>
          <cell r="N41">
            <v>858</v>
          </cell>
          <cell r="O41">
            <v>693</v>
          </cell>
          <cell r="P41">
            <v>312</v>
          </cell>
          <cell r="Q41">
            <v>812.57763736166271</v>
          </cell>
          <cell r="R41">
            <v>812.57763736166271</v>
          </cell>
          <cell r="S41">
            <v>812.57763736166271</v>
          </cell>
          <cell r="T41">
            <v>812.57763736166271</v>
          </cell>
          <cell r="U41">
            <v>9798.3105494466508</v>
          </cell>
          <cell r="V41">
            <v>14903</v>
          </cell>
          <cell r="W41">
            <v>14900</v>
          </cell>
        </row>
        <row r="42">
          <cell r="B42">
            <v>730</v>
          </cell>
          <cell r="C42">
            <v>317.75</v>
          </cell>
          <cell r="E42">
            <v>5732</v>
          </cell>
          <cell r="F42">
            <v>5057</v>
          </cell>
          <cell r="G42">
            <v>3070</v>
          </cell>
          <cell r="H42">
            <v>3813</v>
          </cell>
          <cell r="I42">
            <v>22</v>
          </cell>
          <cell r="J42">
            <v>0</v>
          </cell>
          <cell r="K42">
            <v>385</v>
          </cell>
          <cell r="L42">
            <v>6</v>
          </cell>
          <cell r="M42">
            <v>273</v>
          </cell>
          <cell r="N42">
            <v>0</v>
          </cell>
          <cell r="O42">
            <v>128</v>
          </cell>
          <cell r="P42">
            <v>177</v>
          </cell>
          <cell r="Q42">
            <v>122.97868641194373</v>
          </cell>
          <cell r="R42">
            <v>122.97868641194373</v>
          </cell>
          <cell r="S42">
            <v>122.97868641194373</v>
          </cell>
          <cell r="T42">
            <v>122.97868641194373</v>
          </cell>
          <cell r="U42">
            <v>1482.9147456477749</v>
          </cell>
          <cell r="V42">
            <v>3813</v>
          </cell>
          <cell r="W42">
            <v>3800</v>
          </cell>
        </row>
        <row r="43">
          <cell r="B43">
            <v>731</v>
          </cell>
          <cell r="C43">
            <v>199.58333333333334</v>
          </cell>
          <cell r="E43">
            <v>4360</v>
          </cell>
          <cell r="F43">
            <v>3461</v>
          </cell>
          <cell r="G43">
            <v>1414</v>
          </cell>
          <cell r="H43">
            <v>2395</v>
          </cell>
          <cell r="I43">
            <v>92</v>
          </cell>
          <cell r="J43">
            <v>420</v>
          </cell>
          <cell r="K43">
            <v>0</v>
          </cell>
          <cell r="L43">
            <v>0</v>
          </cell>
          <cell r="M43">
            <v>442</v>
          </cell>
          <cell r="N43">
            <v>534</v>
          </cell>
          <cell r="O43">
            <v>0</v>
          </cell>
          <cell r="P43">
            <v>1183</v>
          </cell>
          <cell r="Q43">
            <v>331.4592042445023</v>
          </cell>
          <cell r="R43">
            <v>331.4592042445023</v>
          </cell>
          <cell r="S43">
            <v>331.4592042445023</v>
          </cell>
          <cell r="T43">
            <v>331.4592042445023</v>
          </cell>
          <cell r="U43">
            <v>3996.8368169780097</v>
          </cell>
          <cell r="V43">
            <v>3136</v>
          </cell>
          <cell r="W43">
            <v>4810</v>
          </cell>
        </row>
        <row r="44">
          <cell r="B44">
            <v>741</v>
          </cell>
          <cell r="C44">
            <v>2550.1666666666665</v>
          </cell>
          <cell r="E44">
            <v>39743</v>
          </cell>
          <cell r="F44">
            <v>39176</v>
          </cell>
          <cell r="G44">
            <v>38185</v>
          </cell>
          <cell r="H44">
            <v>30602</v>
          </cell>
          <cell r="I44">
            <v>6566</v>
          </cell>
          <cell r="J44">
            <v>2472</v>
          </cell>
          <cell r="K44">
            <v>195</v>
          </cell>
          <cell r="L44">
            <v>1980</v>
          </cell>
          <cell r="M44">
            <v>3587</v>
          </cell>
          <cell r="N44">
            <v>3410</v>
          </cell>
          <cell r="O44">
            <v>1596</v>
          </cell>
          <cell r="P44">
            <v>2444</v>
          </cell>
          <cell r="Q44">
            <v>2761.1259058181113</v>
          </cell>
          <cell r="R44">
            <v>2761.1259058181113</v>
          </cell>
          <cell r="S44">
            <v>2761.1259058181113</v>
          </cell>
          <cell r="T44">
            <v>2761.1259058181113</v>
          </cell>
          <cell r="U44">
            <v>33294.503623272438</v>
          </cell>
          <cell r="V44">
            <v>34048</v>
          </cell>
          <cell r="W44">
            <v>32274</v>
          </cell>
        </row>
        <row r="45">
          <cell r="B45">
            <v>745</v>
          </cell>
          <cell r="C45">
            <v>95.333333333333329</v>
          </cell>
          <cell r="E45">
            <v>1872</v>
          </cell>
          <cell r="F45">
            <v>718</v>
          </cell>
          <cell r="G45">
            <v>442</v>
          </cell>
          <cell r="H45">
            <v>1144</v>
          </cell>
          <cell r="I45">
            <v>0</v>
          </cell>
          <cell r="J45">
            <v>31</v>
          </cell>
          <cell r="K45">
            <v>0</v>
          </cell>
          <cell r="L45">
            <v>0</v>
          </cell>
          <cell r="M45">
            <v>76</v>
          </cell>
          <cell r="N45">
            <v>0</v>
          </cell>
          <cell r="O45">
            <v>0</v>
          </cell>
          <cell r="P45">
            <v>0</v>
          </cell>
          <cell r="Q45">
            <v>13.278223457192716</v>
          </cell>
          <cell r="R45">
            <v>13.278223457192716</v>
          </cell>
          <cell r="S45">
            <v>13.278223457192716</v>
          </cell>
          <cell r="T45">
            <v>13.278223457192716</v>
          </cell>
          <cell r="U45">
            <v>160.11289382877089</v>
          </cell>
          <cell r="V45">
            <v>500</v>
          </cell>
          <cell r="W45">
            <v>700</v>
          </cell>
        </row>
        <row r="46">
          <cell r="B46">
            <v>761</v>
          </cell>
          <cell r="C46">
            <v>3197.6666666666665</v>
          </cell>
          <cell r="E46">
            <v>57960</v>
          </cell>
          <cell r="F46">
            <v>49138</v>
          </cell>
          <cell r="G46">
            <v>37960</v>
          </cell>
          <cell r="H46">
            <v>38372</v>
          </cell>
          <cell r="I46">
            <v>2183</v>
          </cell>
          <cell r="J46">
            <v>1578</v>
          </cell>
          <cell r="K46">
            <v>5156</v>
          </cell>
          <cell r="L46">
            <v>5958</v>
          </cell>
          <cell r="M46">
            <v>7959</v>
          </cell>
          <cell r="N46">
            <v>6286</v>
          </cell>
          <cell r="O46">
            <v>1654</v>
          </cell>
          <cell r="P46">
            <v>5493</v>
          </cell>
          <cell r="Q46">
            <v>4500.5731787103578</v>
          </cell>
          <cell r="R46">
            <v>4500.5731787103578</v>
          </cell>
          <cell r="S46">
            <v>4500.5731787103578</v>
          </cell>
          <cell r="T46">
            <v>4500.5731787103578</v>
          </cell>
          <cell r="U46">
            <v>54269.292714841431</v>
          </cell>
          <cell r="V46">
            <v>46387</v>
          </cell>
          <cell r="W46">
            <v>38400</v>
          </cell>
        </row>
        <row r="47">
          <cell r="B47">
            <v>771</v>
          </cell>
          <cell r="C47">
            <v>1191.6666666666667</v>
          </cell>
          <cell r="E47">
            <v>19425</v>
          </cell>
          <cell r="F47">
            <v>17988</v>
          </cell>
          <cell r="G47">
            <v>16323</v>
          </cell>
          <cell r="H47">
            <v>14300</v>
          </cell>
          <cell r="I47">
            <v>351</v>
          </cell>
          <cell r="J47">
            <v>742</v>
          </cell>
          <cell r="K47">
            <v>1141</v>
          </cell>
          <cell r="L47">
            <v>2307</v>
          </cell>
          <cell r="M47">
            <v>1120</v>
          </cell>
          <cell r="N47">
            <v>489</v>
          </cell>
          <cell r="O47">
            <v>214</v>
          </cell>
          <cell r="P47">
            <v>302</v>
          </cell>
          <cell r="Q47">
            <v>827.22091182847316</v>
          </cell>
          <cell r="R47">
            <v>827.22091182847316</v>
          </cell>
          <cell r="S47">
            <v>827.22091182847316</v>
          </cell>
          <cell r="T47">
            <v>827.22091182847316</v>
          </cell>
          <cell r="U47">
            <v>9974.8836473138945</v>
          </cell>
          <cell r="V47">
            <v>13159</v>
          </cell>
          <cell r="W47">
            <v>14300</v>
          </cell>
        </row>
        <row r="48">
          <cell r="B48">
            <v>774</v>
          </cell>
          <cell r="C48">
            <v>540.25</v>
          </cell>
          <cell r="E48">
            <v>8699</v>
          </cell>
          <cell r="F48">
            <v>8951</v>
          </cell>
          <cell r="G48">
            <v>7325</v>
          </cell>
          <cell r="H48">
            <v>6483</v>
          </cell>
          <cell r="I48">
            <v>126</v>
          </cell>
          <cell r="J48">
            <v>90</v>
          </cell>
          <cell r="K48">
            <v>505</v>
          </cell>
          <cell r="L48">
            <v>979</v>
          </cell>
          <cell r="M48">
            <v>253</v>
          </cell>
          <cell r="N48">
            <v>69</v>
          </cell>
          <cell r="O48">
            <v>468</v>
          </cell>
          <cell r="P48">
            <v>196</v>
          </cell>
          <cell r="Q48">
            <v>333.32063743943593</v>
          </cell>
          <cell r="R48">
            <v>333.32063743943593</v>
          </cell>
          <cell r="S48">
            <v>333.32063743943593</v>
          </cell>
          <cell r="T48">
            <v>333.32063743943593</v>
          </cell>
          <cell r="U48">
            <v>4019.2825497577433</v>
          </cell>
          <cell r="V48">
            <v>6571</v>
          </cell>
          <cell r="W48">
            <v>4500</v>
          </cell>
        </row>
        <row r="49">
          <cell r="B49">
            <v>775</v>
          </cell>
          <cell r="C49">
            <v>715</v>
          </cell>
          <cell r="E49">
            <v>8751</v>
          </cell>
          <cell r="F49">
            <v>8258</v>
          </cell>
          <cell r="G49">
            <v>9206</v>
          </cell>
          <cell r="H49">
            <v>8580</v>
          </cell>
          <cell r="I49">
            <v>485</v>
          </cell>
          <cell r="J49">
            <v>523</v>
          </cell>
          <cell r="K49">
            <v>630</v>
          </cell>
          <cell r="L49">
            <v>1730</v>
          </cell>
          <cell r="M49">
            <v>97</v>
          </cell>
          <cell r="N49">
            <v>114</v>
          </cell>
          <cell r="O49">
            <v>15</v>
          </cell>
          <cell r="P49">
            <v>0</v>
          </cell>
          <cell r="Q49">
            <v>445.99939350608065</v>
          </cell>
          <cell r="R49">
            <v>445.99939350608065</v>
          </cell>
          <cell r="S49">
            <v>445.99939350608065</v>
          </cell>
          <cell r="T49">
            <v>445.99939350608065</v>
          </cell>
          <cell r="U49">
            <v>5377.9975740243226</v>
          </cell>
          <cell r="V49">
            <v>8580</v>
          </cell>
          <cell r="W49">
            <v>9613</v>
          </cell>
        </row>
        <row r="50">
          <cell r="B50">
            <v>786</v>
          </cell>
          <cell r="C50">
            <v>246.25</v>
          </cell>
          <cell r="E50">
            <v>3407</v>
          </cell>
          <cell r="F50">
            <v>6290</v>
          </cell>
          <cell r="G50">
            <v>5439</v>
          </cell>
          <cell r="H50">
            <v>2955</v>
          </cell>
          <cell r="I50">
            <v>12</v>
          </cell>
          <cell r="J50">
            <v>190</v>
          </cell>
          <cell r="K50">
            <v>6411</v>
          </cell>
          <cell r="L50">
            <v>673</v>
          </cell>
          <cell r="M50">
            <v>553</v>
          </cell>
          <cell r="N50">
            <v>698</v>
          </cell>
          <cell r="O50">
            <v>7718</v>
          </cell>
          <cell r="P50">
            <v>546</v>
          </cell>
          <cell r="Q50">
            <v>2084.9292738719141</v>
          </cell>
          <cell r="R50">
            <v>2084.9292738719141</v>
          </cell>
          <cell r="S50">
            <v>2084.9292738719141</v>
          </cell>
          <cell r="T50">
            <v>2084.9292738719141</v>
          </cell>
          <cell r="U50">
            <v>25140.717095487664</v>
          </cell>
          <cell r="V50">
            <v>18658</v>
          </cell>
          <cell r="W50">
            <v>2600</v>
          </cell>
        </row>
        <row r="51">
          <cell r="B51">
            <v>789</v>
          </cell>
          <cell r="C51">
            <v>397.25</v>
          </cell>
          <cell r="E51">
            <v>8049</v>
          </cell>
          <cell r="F51">
            <v>8681</v>
          </cell>
          <cell r="G51">
            <v>2706</v>
          </cell>
          <cell r="H51">
            <v>4767</v>
          </cell>
          <cell r="I51">
            <v>326</v>
          </cell>
          <cell r="J51">
            <v>78</v>
          </cell>
          <cell r="K51">
            <v>-215</v>
          </cell>
          <cell r="L51">
            <v>338</v>
          </cell>
          <cell r="M51">
            <v>54</v>
          </cell>
          <cell r="N51">
            <v>0</v>
          </cell>
          <cell r="O51">
            <v>685</v>
          </cell>
          <cell r="P51">
            <v>45</v>
          </cell>
          <cell r="Q51">
            <v>162.68926123719302</v>
          </cell>
          <cell r="R51">
            <v>162.68926123719302</v>
          </cell>
          <cell r="S51">
            <v>162.68926123719302</v>
          </cell>
          <cell r="T51">
            <v>162.68926123719302</v>
          </cell>
          <cell r="U51">
            <v>1961.7570449487721</v>
          </cell>
          <cell r="V51">
            <v>1935</v>
          </cell>
          <cell r="W51">
            <v>1800</v>
          </cell>
        </row>
        <row r="52">
          <cell r="B52">
            <v>791</v>
          </cell>
          <cell r="C52">
            <v>158.91666666666666</v>
          </cell>
          <cell r="E52">
            <v>1640</v>
          </cell>
          <cell r="F52">
            <v>2352</v>
          </cell>
          <cell r="G52">
            <v>1403</v>
          </cell>
          <cell r="H52">
            <v>1907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447</v>
          </cell>
          <cell r="O52">
            <v>0</v>
          </cell>
          <cell r="P52">
            <v>848</v>
          </cell>
          <cell r="Q52">
            <v>160.70373249593052</v>
          </cell>
          <cell r="R52">
            <v>160.70373249593052</v>
          </cell>
          <cell r="S52">
            <v>160.70373249593052</v>
          </cell>
          <cell r="T52">
            <v>160.70373249593052</v>
          </cell>
          <cell r="U52">
            <v>1937.8149299837223</v>
          </cell>
          <cell r="V52">
            <v>1900</v>
          </cell>
          <cell r="W52">
            <v>1900</v>
          </cell>
        </row>
        <row r="53">
          <cell r="B53">
            <v>802</v>
          </cell>
          <cell r="C53">
            <v>158.91666666666666</v>
          </cell>
          <cell r="H53">
            <v>1907</v>
          </cell>
          <cell r="I53">
            <v>73</v>
          </cell>
          <cell r="J53">
            <v>0</v>
          </cell>
          <cell r="K53">
            <v>0</v>
          </cell>
          <cell r="L53">
            <v>402</v>
          </cell>
          <cell r="M53">
            <v>0</v>
          </cell>
          <cell r="N53">
            <v>139</v>
          </cell>
          <cell r="O53">
            <v>0</v>
          </cell>
          <cell r="P53">
            <v>111</v>
          </cell>
          <cell r="Q53">
            <v>89.969271088455343</v>
          </cell>
          <cell r="R53">
            <v>89.969271088455343</v>
          </cell>
          <cell r="S53">
            <v>89.969271088455343</v>
          </cell>
          <cell r="T53">
            <v>89.969271088455343</v>
          </cell>
          <cell r="U53">
            <v>1084.8770843538214</v>
          </cell>
          <cell r="V53">
            <v>1100</v>
          </cell>
          <cell r="W53">
            <v>2000</v>
          </cell>
        </row>
        <row r="54">
          <cell r="B54">
            <v>805</v>
          </cell>
          <cell r="C54">
            <v>1032.75</v>
          </cell>
          <cell r="E54">
            <v>9535</v>
          </cell>
          <cell r="F54">
            <v>7654</v>
          </cell>
          <cell r="G54">
            <v>7684</v>
          </cell>
          <cell r="H54">
            <v>12393</v>
          </cell>
          <cell r="I54">
            <v>144</v>
          </cell>
          <cell r="J54">
            <v>95</v>
          </cell>
          <cell r="K54">
            <v>955</v>
          </cell>
          <cell r="L54">
            <v>913</v>
          </cell>
          <cell r="M54">
            <v>5093</v>
          </cell>
          <cell r="N54">
            <v>1000</v>
          </cell>
          <cell r="O54">
            <v>1993</v>
          </cell>
          <cell r="P54">
            <v>475</v>
          </cell>
          <cell r="Q54">
            <v>1323.8512882367472</v>
          </cell>
          <cell r="R54">
            <v>1323.8512882367472</v>
          </cell>
          <cell r="S54">
            <v>1323.8512882367472</v>
          </cell>
          <cell r="T54">
            <v>1323.8512882367472</v>
          </cell>
          <cell r="U54">
            <v>15963.405152946987</v>
          </cell>
          <cell r="V54">
            <v>12393</v>
          </cell>
          <cell r="W54">
            <v>12800</v>
          </cell>
        </row>
        <row r="55">
          <cell r="B55">
            <v>806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3504</v>
          </cell>
          <cell r="J55">
            <v>3730</v>
          </cell>
          <cell r="K55">
            <v>26</v>
          </cell>
          <cell r="L55">
            <v>5269</v>
          </cell>
          <cell r="M55">
            <v>2299</v>
          </cell>
          <cell r="N55">
            <v>4109</v>
          </cell>
          <cell r="O55">
            <v>125</v>
          </cell>
          <cell r="P55">
            <v>-99664</v>
          </cell>
          <cell r="Q55">
            <v>-10002.349225202313</v>
          </cell>
          <cell r="R55">
            <v>-10002.349225202313</v>
          </cell>
          <cell r="S55">
            <v>-10002.349225202313</v>
          </cell>
          <cell r="T55">
            <v>-10002.349225202313</v>
          </cell>
          <cell r="U55">
            <v>-120611.39690080925</v>
          </cell>
        </row>
        <row r="57">
          <cell r="B57" t="str">
            <v>S/total</v>
          </cell>
          <cell r="E57">
            <v>9724087</v>
          </cell>
          <cell r="F57">
            <v>10026703</v>
          </cell>
          <cell r="G57">
            <v>9128896</v>
          </cell>
          <cell r="H57">
            <v>7344899</v>
          </cell>
          <cell r="I57">
            <v>894324</v>
          </cell>
          <cell r="J57">
            <v>845752</v>
          </cell>
          <cell r="K57">
            <v>852409</v>
          </cell>
          <cell r="L57">
            <v>844724</v>
          </cell>
          <cell r="M57">
            <v>697430</v>
          </cell>
          <cell r="N57">
            <v>786519</v>
          </cell>
          <cell r="O57">
            <v>667711</v>
          </cell>
          <cell r="P57">
            <v>870339</v>
          </cell>
          <cell r="Q57">
            <v>801558.94561202661</v>
          </cell>
          <cell r="R57">
            <v>801558.94561202661</v>
          </cell>
          <cell r="S57">
            <v>801558.94561202661</v>
          </cell>
          <cell r="T57">
            <v>801558.94561202661</v>
          </cell>
          <cell r="U57">
            <v>9694205.7824481092</v>
          </cell>
          <cell r="V57">
            <v>9442842</v>
          </cell>
          <cell r="W57">
            <v>8379980</v>
          </cell>
        </row>
        <row r="59">
          <cell r="B59" t="str">
            <v>FRIGUIA</v>
          </cell>
        </row>
        <row r="60">
          <cell r="B60" t="str">
            <v>CG</v>
          </cell>
          <cell r="N60" t="str">
            <v>BUDGET  SORTIES  MG   1995</v>
          </cell>
          <cell r="S60" t="str">
            <v>en  US  Dollars</v>
          </cell>
        </row>
        <row r="61">
          <cell r="O61" t="str">
            <v>T    O    T    A    L</v>
          </cell>
          <cell r="R61" t="str">
            <v>E  S  T</v>
          </cell>
          <cell r="S61" t="str">
            <v>I  M  E</v>
          </cell>
          <cell r="U61" t="str">
            <v>2 / 2</v>
          </cell>
        </row>
        <row r="64">
          <cell r="B64" t="str">
            <v xml:space="preserve"> </v>
          </cell>
          <cell r="C64" t="str">
            <v>BUDGET</v>
          </cell>
          <cell r="E64" t="str">
            <v>Realisation</v>
          </cell>
          <cell r="H64">
            <v>1995</v>
          </cell>
          <cell r="W64" t="str">
            <v>Budget</v>
          </cell>
        </row>
        <row r="65">
          <cell r="B65" t="str">
            <v>BUDGETS</v>
          </cell>
          <cell r="C65" t="str">
            <v>MENSUEL</v>
          </cell>
          <cell r="E65">
            <v>1992</v>
          </cell>
          <cell r="F65">
            <v>1993</v>
          </cell>
          <cell r="G65">
            <v>1994</v>
          </cell>
          <cell r="H65" t="str">
            <v>Budget</v>
          </cell>
          <cell r="U65" t="str">
            <v>Probable</v>
          </cell>
          <cell r="V65" t="str">
            <v>P12</v>
          </cell>
          <cell r="W65">
            <v>1996</v>
          </cell>
        </row>
        <row r="66">
          <cell r="C66" t="str">
            <v xml:space="preserve"> </v>
          </cell>
          <cell r="H66">
            <v>12</v>
          </cell>
          <cell r="I66" t="str">
            <v xml:space="preserve"> </v>
          </cell>
          <cell r="J66" t="str">
            <v xml:space="preserve"> </v>
          </cell>
          <cell r="K66" t="str">
            <v xml:space="preserve"> </v>
          </cell>
          <cell r="M66" t="str">
            <v xml:space="preserve"> </v>
          </cell>
          <cell r="N66" t="str">
            <v xml:space="preserve"> </v>
          </cell>
          <cell r="O66" t="str">
            <v xml:space="preserve"> </v>
          </cell>
          <cell r="P66" t="str">
            <v xml:space="preserve"> </v>
          </cell>
        </row>
        <row r="68">
          <cell r="B68">
            <v>807</v>
          </cell>
          <cell r="C68">
            <v>675.25</v>
          </cell>
          <cell r="E68">
            <v>8551</v>
          </cell>
          <cell r="F68">
            <v>7527</v>
          </cell>
          <cell r="G68">
            <v>8644</v>
          </cell>
          <cell r="H68">
            <v>8103</v>
          </cell>
          <cell r="I68">
            <v>881</v>
          </cell>
          <cell r="J68">
            <v>34</v>
          </cell>
          <cell r="K68">
            <v>140</v>
          </cell>
          <cell r="L68">
            <v>186</v>
          </cell>
          <cell r="M68">
            <v>773</v>
          </cell>
          <cell r="N68">
            <v>362</v>
          </cell>
          <cell r="O68">
            <v>289</v>
          </cell>
          <cell r="P68">
            <v>284</v>
          </cell>
          <cell r="Q68">
            <v>365.95776612393774</v>
          </cell>
          <cell r="R68">
            <v>365.95776612393774</v>
          </cell>
          <cell r="S68">
            <v>365.95776612393774</v>
          </cell>
          <cell r="T68">
            <v>365.95776612393774</v>
          </cell>
          <cell r="U68">
            <v>4412.831064495751</v>
          </cell>
          <cell r="V68">
            <v>7750</v>
          </cell>
          <cell r="W68">
            <v>8460</v>
          </cell>
        </row>
        <row r="69">
          <cell r="B69">
            <v>809</v>
          </cell>
          <cell r="C69">
            <v>1525.3333333333333</v>
          </cell>
          <cell r="E69">
            <v>10380</v>
          </cell>
          <cell r="F69">
            <v>7991</v>
          </cell>
          <cell r="G69">
            <v>25803</v>
          </cell>
          <cell r="H69">
            <v>18304</v>
          </cell>
          <cell r="I69">
            <v>4199</v>
          </cell>
          <cell r="J69">
            <v>1705</v>
          </cell>
          <cell r="K69">
            <v>1160</v>
          </cell>
          <cell r="L69">
            <v>2357</v>
          </cell>
          <cell r="M69">
            <v>1974</v>
          </cell>
          <cell r="N69">
            <v>1491</v>
          </cell>
          <cell r="O69">
            <v>1771</v>
          </cell>
          <cell r="P69">
            <v>1610</v>
          </cell>
          <cell r="Q69">
            <v>2018.6622521322797</v>
          </cell>
          <cell r="R69">
            <v>2018.6622521322797</v>
          </cell>
          <cell r="S69">
            <v>2018.6622521322797</v>
          </cell>
          <cell r="T69">
            <v>2018.6622521322797</v>
          </cell>
          <cell r="U69">
            <v>24341.649008529115</v>
          </cell>
          <cell r="V69">
            <v>24400</v>
          </cell>
          <cell r="W69">
            <v>24000</v>
          </cell>
        </row>
        <row r="70">
          <cell r="B70">
            <v>810</v>
          </cell>
          <cell r="C70">
            <v>278.08333333333331</v>
          </cell>
          <cell r="E70">
            <v>8882</v>
          </cell>
          <cell r="F70">
            <v>5114</v>
          </cell>
          <cell r="G70">
            <v>3302</v>
          </cell>
          <cell r="H70">
            <v>3337</v>
          </cell>
          <cell r="I70">
            <v>503</v>
          </cell>
          <cell r="J70">
            <v>114</v>
          </cell>
          <cell r="K70">
            <v>93</v>
          </cell>
          <cell r="L70">
            <v>118</v>
          </cell>
          <cell r="M70">
            <v>627</v>
          </cell>
          <cell r="N70">
            <v>597</v>
          </cell>
          <cell r="O70">
            <v>115</v>
          </cell>
          <cell r="P70">
            <v>306</v>
          </cell>
          <cell r="Q70">
            <v>306.88828607137941</v>
          </cell>
          <cell r="R70">
            <v>306.88828607137941</v>
          </cell>
          <cell r="S70">
            <v>306.88828607137941</v>
          </cell>
          <cell r="T70">
            <v>306.88828607137941</v>
          </cell>
          <cell r="U70">
            <v>3700.5531442855172</v>
          </cell>
          <cell r="V70">
            <v>3337</v>
          </cell>
          <cell r="W70">
            <v>3350</v>
          </cell>
        </row>
        <row r="71">
          <cell r="B71">
            <v>811</v>
          </cell>
          <cell r="C71">
            <v>1811.3333333333333</v>
          </cell>
          <cell r="E71">
            <v>23277</v>
          </cell>
          <cell r="F71">
            <v>22238</v>
          </cell>
          <cell r="G71">
            <v>25165</v>
          </cell>
          <cell r="H71">
            <v>21736</v>
          </cell>
          <cell r="I71">
            <v>2198</v>
          </cell>
          <cell r="J71">
            <v>2826</v>
          </cell>
          <cell r="K71">
            <v>1454</v>
          </cell>
          <cell r="L71">
            <v>1602</v>
          </cell>
          <cell r="M71">
            <v>4564</v>
          </cell>
          <cell r="N71">
            <v>3825</v>
          </cell>
          <cell r="O71">
            <v>4862</v>
          </cell>
          <cell r="P71">
            <v>788</v>
          </cell>
          <cell r="Q71">
            <v>2744.8693892490246</v>
          </cell>
          <cell r="R71">
            <v>2744.8693892490246</v>
          </cell>
          <cell r="S71">
            <v>2744.8693892490246</v>
          </cell>
          <cell r="T71">
            <v>2744.8693892490246</v>
          </cell>
          <cell r="U71">
            <v>33098.477556996106</v>
          </cell>
          <cell r="V71">
            <v>28700</v>
          </cell>
          <cell r="W71">
            <v>25000</v>
          </cell>
        </row>
        <row r="72">
          <cell r="B72">
            <v>812</v>
          </cell>
          <cell r="C72">
            <v>158.91666666666666</v>
          </cell>
          <cell r="E72">
            <v>2541</v>
          </cell>
          <cell r="F72">
            <v>1979</v>
          </cell>
          <cell r="G72">
            <v>2786</v>
          </cell>
          <cell r="H72">
            <v>1907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900</v>
          </cell>
          <cell r="W72">
            <v>900</v>
          </cell>
        </row>
        <row r="73">
          <cell r="B73">
            <v>813</v>
          </cell>
          <cell r="C73">
            <v>2025.8333333333333</v>
          </cell>
          <cell r="E73">
            <v>28096</v>
          </cell>
          <cell r="F73">
            <v>25104</v>
          </cell>
          <cell r="G73">
            <v>23100</v>
          </cell>
          <cell r="H73">
            <v>24310</v>
          </cell>
          <cell r="I73">
            <v>684</v>
          </cell>
          <cell r="J73">
            <v>18</v>
          </cell>
          <cell r="K73">
            <v>104</v>
          </cell>
          <cell r="L73">
            <v>197</v>
          </cell>
          <cell r="M73">
            <v>3351</v>
          </cell>
          <cell r="N73">
            <v>1230</v>
          </cell>
          <cell r="O73">
            <v>5363</v>
          </cell>
          <cell r="P73">
            <v>3439</v>
          </cell>
          <cell r="Q73">
            <v>1785.2385294876121</v>
          </cell>
          <cell r="R73">
            <v>1785.2385294876121</v>
          </cell>
          <cell r="S73">
            <v>1785.2385294876121</v>
          </cell>
          <cell r="T73">
            <v>1785.2385294876121</v>
          </cell>
          <cell r="U73">
            <v>21526.954117950445</v>
          </cell>
          <cell r="V73">
            <v>21700</v>
          </cell>
          <cell r="W73">
            <v>22000</v>
          </cell>
        </row>
        <row r="74">
          <cell r="B74">
            <v>814</v>
          </cell>
          <cell r="C74">
            <v>2145</v>
          </cell>
          <cell r="E74">
            <v>3936</v>
          </cell>
          <cell r="F74">
            <v>14007</v>
          </cell>
          <cell r="G74">
            <v>3830</v>
          </cell>
          <cell r="H74">
            <v>25740</v>
          </cell>
          <cell r="I74">
            <v>0</v>
          </cell>
          <cell r="J74">
            <v>250</v>
          </cell>
          <cell r="K74">
            <v>565</v>
          </cell>
          <cell r="L74">
            <v>539</v>
          </cell>
          <cell r="M74">
            <v>1161</v>
          </cell>
          <cell r="N74">
            <v>3601</v>
          </cell>
          <cell r="O74">
            <v>4000</v>
          </cell>
          <cell r="P74">
            <v>-184</v>
          </cell>
          <cell r="Q74">
            <v>1232.516966138674</v>
          </cell>
          <cell r="R74">
            <v>1232.516966138674</v>
          </cell>
          <cell r="S74">
            <v>1232.516966138674</v>
          </cell>
          <cell r="T74">
            <v>1232.516966138674</v>
          </cell>
          <cell r="U74">
            <v>14862.067864554694</v>
          </cell>
          <cell r="V74">
            <v>2300</v>
          </cell>
          <cell r="W74">
            <v>0</v>
          </cell>
        </row>
        <row r="75">
          <cell r="B75">
            <v>815</v>
          </cell>
          <cell r="C75">
            <v>178.75</v>
          </cell>
          <cell r="E75">
            <v>472</v>
          </cell>
          <cell r="F75">
            <v>1996</v>
          </cell>
          <cell r="G75">
            <v>2087</v>
          </cell>
          <cell r="H75">
            <v>2145</v>
          </cell>
          <cell r="I75">
            <v>164</v>
          </cell>
          <cell r="J75">
            <v>194</v>
          </cell>
          <cell r="K75">
            <v>119</v>
          </cell>
          <cell r="L75">
            <v>152</v>
          </cell>
          <cell r="M75">
            <v>303</v>
          </cell>
          <cell r="N75">
            <v>151</v>
          </cell>
          <cell r="O75">
            <v>128</v>
          </cell>
          <cell r="P75">
            <v>105</v>
          </cell>
          <cell r="Q75">
            <v>163.30973896883751</v>
          </cell>
          <cell r="R75">
            <v>163.30973896883751</v>
          </cell>
          <cell r="S75">
            <v>163.30973896883751</v>
          </cell>
          <cell r="T75">
            <v>163.30973896883751</v>
          </cell>
          <cell r="U75">
            <v>1969.2389558753503</v>
          </cell>
          <cell r="V75">
            <v>2145</v>
          </cell>
          <cell r="W75">
            <v>2500</v>
          </cell>
        </row>
        <row r="76">
          <cell r="B76">
            <v>816</v>
          </cell>
          <cell r="C76">
            <v>158.91666666666666</v>
          </cell>
          <cell r="E76">
            <v>646</v>
          </cell>
          <cell r="F76">
            <v>1861</v>
          </cell>
          <cell r="G76">
            <v>3809</v>
          </cell>
          <cell r="H76">
            <v>1907</v>
          </cell>
          <cell r="I76">
            <v>209</v>
          </cell>
          <cell r="J76">
            <v>105</v>
          </cell>
          <cell r="K76">
            <v>148</v>
          </cell>
          <cell r="L76">
            <v>162</v>
          </cell>
          <cell r="M76">
            <v>173</v>
          </cell>
          <cell r="N76">
            <v>127</v>
          </cell>
          <cell r="O76">
            <v>461</v>
          </cell>
          <cell r="P76">
            <v>113</v>
          </cell>
          <cell r="Q76">
            <v>185.89512840069801</v>
          </cell>
          <cell r="R76">
            <v>185.89512840069801</v>
          </cell>
          <cell r="S76">
            <v>185.89512840069801</v>
          </cell>
          <cell r="T76">
            <v>185.89512840069801</v>
          </cell>
          <cell r="U76">
            <v>2241.5805136027921</v>
          </cell>
          <cell r="V76">
            <v>1700</v>
          </cell>
          <cell r="W76">
            <v>2000</v>
          </cell>
        </row>
        <row r="77">
          <cell r="B77">
            <v>817</v>
          </cell>
          <cell r="C77">
            <v>476.66666666666669</v>
          </cell>
          <cell r="E77">
            <v>4271</v>
          </cell>
          <cell r="F77">
            <v>4664</v>
          </cell>
          <cell r="G77">
            <v>3913</v>
          </cell>
          <cell r="H77">
            <v>5720</v>
          </cell>
          <cell r="I77">
            <v>728</v>
          </cell>
          <cell r="J77">
            <v>36</v>
          </cell>
          <cell r="K77">
            <v>71</v>
          </cell>
          <cell r="L77">
            <v>120</v>
          </cell>
          <cell r="M77">
            <v>252</v>
          </cell>
          <cell r="N77">
            <v>448</v>
          </cell>
          <cell r="O77">
            <v>1070</v>
          </cell>
          <cell r="P77">
            <v>668</v>
          </cell>
          <cell r="Q77">
            <v>421.05618869397085</v>
          </cell>
          <cell r="R77">
            <v>421.05618869397085</v>
          </cell>
          <cell r="S77">
            <v>421.05618869397085</v>
          </cell>
          <cell r="T77">
            <v>421.05618869397085</v>
          </cell>
          <cell r="U77">
            <v>5077.2247547758834</v>
          </cell>
          <cell r="V77">
            <v>5324</v>
          </cell>
          <cell r="W77">
            <v>6000</v>
          </cell>
        </row>
        <row r="78">
          <cell r="B78">
            <v>818</v>
          </cell>
          <cell r="C78">
            <v>794.41666666666663</v>
          </cell>
          <cell r="E78">
            <v>10756</v>
          </cell>
          <cell r="F78">
            <v>11450</v>
          </cell>
          <cell r="G78">
            <v>10052</v>
          </cell>
          <cell r="H78">
            <v>9533</v>
          </cell>
          <cell r="I78">
            <v>716</v>
          </cell>
          <cell r="J78">
            <v>2338</v>
          </cell>
          <cell r="K78">
            <v>1402</v>
          </cell>
          <cell r="L78">
            <v>956</v>
          </cell>
          <cell r="M78">
            <v>1558</v>
          </cell>
          <cell r="N78">
            <v>1490</v>
          </cell>
          <cell r="O78">
            <v>1088</v>
          </cell>
          <cell r="P78">
            <v>10</v>
          </cell>
          <cell r="Q78">
            <v>1186.1052318116635</v>
          </cell>
          <cell r="R78">
            <v>1186.1052318116635</v>
          </cell>
          <cell r="S78">
            <v>1186.1052318116635</v>
          </cell>
          <cell r="T78">
            <v>1186.1052318116635</v>
          </cell>
          <cell r="U78">
            <v>14302.420927246654</v>
          </cell>
          <cell r="V78">
            <v>9561</v>
          </cell>
          <cell r="W78">
            <v>9000</v>
          </cell>
        </row>
        <row r="79">
          <cell r="B79">
            <v>819</v>
          </cell>
          <cell r="C79">
            <v>373.41666666666669</v>
          </cell>
          <cell r="E79">
            <v>3287</v>
          </cell>
          <cell r="F79">
            <v>5070</v>
          </cell>
          <cell r="G79">
            <v>5725</v>
          </cell>
          <cell r="H79">
            <v>4481</v>
          </cell>
          <cell r="I79">
            <v>69</v>
          </cell>
          <cell r="J79">
            <v>0</v>
          </cell>
          <cell r="K79">
            <v>45</v>
          </cell>
          <cell r="L79">
            <v>2707</v>
          </cell>
          <cell r="M79">
            <v>40</v>
          </cell>
          <cell r="N79">
            <v>38</v>
          </cell>
          <cell r="O79">
            <v>168</v>
          </cell>
          <cell r="P79">
            <v>36</v>
          </cell>
          <cell r="Q79">
            <v>385.06848025858881</v>
          </cell>
          <cell r="R79">
            <v>385.06848025858881</v>
          </cell>
          <cell r="S79">
            <v>385.06848025858881</v>
          </cell>
          <cell r="T79">
            <v>385.06848025858881</v>
          </cell>
          <cell r="U79">
            <v>4643.2739210343552</v>
          </cell>
          <cell r="V79">
            <v>4480</v>
          </cell>
          <cell r="W79">
            <v>4610</v>
          </cell>
        </row>
        <row r="80">
          <cell r="B80">
            <v>820</v>
          </cell>
          <cell r="C80">
            <v>119.16666666666667</v>
          </cell>
          <cell r="E80">
            <v>693</v>
          </cell>
          <cell r="F80">
            <v>1577</v>
          </cell>
          <cell r="G80">
            <v>2217</v>
          </cell>
          <cell r="H80">
            <v>1430</v>
          </cell>
          <cell r="I80">
            <v>87</v>
          </cell>
          <cell r="J80">
            <v>51</v>
          </cell>
          <cell r="K80">
            <v>119</v>
          </cell>
          <cell r="L80">
            <v>230</v>
          </cell>
          <cell r="M80">
            <v>156</v>
          </cell>
          <cell r="N80">
            <v>83</v>
          </cell>
          <cell r="O80">
            <v>60</v>
          </cell>
          <cell r="P80">
            <v>137</v>
          </cell>
          <cell r="Q80">
            <v>114.54018926157829</v>
          </cell>
          <cell r="R80">
            <v>114.54018926157829</v>
          </cell>
          <cell r="S80">
            <v>114.54018926157829</v>
          </cell>
          <cell r="T80">
            <v>114.54018926157829</v>
          </cell>
          <cell r="U80">
            <v>1381.1607570463129</v>
          </cell>
          <cell r="V80">
            <v>1330</v>
          </cell>
          <cell r="W80">
            <v>1400</v>
          </cell>
        </row>
        <row r="81">
          <cell r="B81">
            <v>821</v>
          </cell>
          <cell r="C81">
            <v>3972.25</v>
          </cell>
          <cell r="E81">
            <v>20876</v>
          </cell>
          <cell r="F81">
            <v>45816</v>
          </cell>
          <cell r="G81">
            <v>44294</v>
          </cell>
          <cell r="H81">
            <v>47667</v>
          </cell>
          <cell r="I81">
            <v>130</v>
          </cell>
          <cell r="J81">
            <v>1755</v>
          </cell>
          <cell r="K81">
            <v>2974</v>
          </cell>
          <cell r="L81">
            <v>3292</v>
          </cell>
          <cell r="M81">
            <v>3585</v>
          </cell>
          <cell r="N81">
            <v>1417</v>
          </cell>
          <cell r="O81">
            <v>4660</v>
          </cell>
          <cell r="P81">
            <v>3773</v>
          </cell>
          <cell r="Q81">
            <v>2678.7264630557202</v>
          </cell>
          <cell r="R81">
            <v>2678.7264630557202</v>
          </cell>
          <cell r="S81">
            <v>2678.7264630557202</v>
          </cell>
          <cell r="T81">
            <v>2678.7264630557202</v>
          </cell>
          <cell r="U81">
            <v>32300.905852222873</v>
          </cell>
          <cell r="V81">
            <v>42000</v>
          </cell>
          <cell r="W81">
            <v>50000</v>
          </cell>
        </row>
        <row r="82">
          <cell r="B82">
            <v>822</v>
          </cell>
          <cell r="C82">
            <v>238.33333333333334</v>
          </cell>
          <cell r="E82">
            <v>5044</v>
          </cell>
          <cell r="F82">
            <v>2936</v>
          </cell>
          <cell r="G82">
            <v>6589</v>
          </cell>
          <cell r="H82">
            <v>2860</v>
          </cell>
          <cell r="I82">
            <v>13375</v>
          </cell>
          <cell r="J82">
            <v>120</v>
          </cell>
          <cell r="K82">
            <v>-68</v>
          </cell>
          <cell r="L82">
            <v>443</v>
          </cell>
          <cell r="M82">
            <v>61</v>
          </cell>
          <cell r="N82">
            <v>379</v>
          </cell>
          <cell r="O82">
            <v>312</v>
          </cell>
          <cell r="P82">
            <v>0</v>
          </cell>
          <cell r="Q82">
            <v>1814.525078421233</v>
          </cell>
          <cell r="R82">
            <v>1814.525078421233</v>
          </cell>
          <cell r="S82">
            <v>1814.525078421233</v>
          </cell>
          <cell r="T82">
            <v>1814.525078421233</v>
          </cell>
          <cell r="U82">
            <v>21880.100313684932</v>
          </cell>
          <cell r="V82">
            <v>16023</v>
          </cell>
          <cell r="W82">
            <v>2860</v>
          </cell>
        </row>
        <row r="83">
          <cell r="B83">
            <v>825</v>
          </cell>
          <cell r="C83">
            <v>1191.6666666666667</v>
          </cell>
          <cell r="E83">
            <v>21266</v>
          </cell>
          <cell r="F83">
            <v>20979</v>
          </cell>
          <cell r="G83">
            <v>17661</v>
          </cell>
          <cell r="H83">
            <v>14300</v>
          </cell>
          <cell r="I83">
            <v>1022</v>
          </cell>
          <cell r="J83">
            <v>405</v>
          </cell>
          <cell r="K83">
            <v>653</v>
          </cell>
          <cell r="L83">
            <v>701</v>
          </cell>
          <cell r="M83">
            <v>2817</v>
          </cell>
          <cell r="N83">
            <v>1660</v>
          </cell>
          <cell r="O83">
            <v>881</v>
          </cell>
          <cell r="P83">
            <v>1935</v>
          </cell>
          <cell r="Q83">
            <v>1250.1385337173783</v>
          </cell>
          <cell r="R83">
            <v>1250.1385337173783</v>
          </cell>
          <cell r="S83">
            <v>1250.1385337173783</v>
          </cell>
          <cell r="T83">
            <v>1250.1385337173783</v>
          </cell>
          <cell r="U83">
            <v>15074.554134869511</v>
          </cell>
          <cell r="V83">
            <v>15120</v>
          </cell>
          <cell r="W83">
            <v>25000</v>
          </cell>
        </row>
        <row r="84">
          <cell r="B84">
            <v>826</v>
          </cell>
          <cell r="C84">
            <v>699.08333333333337</v>
          </cell>
          <cell r="E84">
            <v>5475</v>
          </cell>
          <cell r="F84">
            <v>3558</v>
          </cell>
          <cell r="G84">
            <v>2954</v>
          </cell>
          <cell r="H84">
            <v>8389</v>
          </cell>
          <cell r="I84">
            <v>788</v>
          </cell>
          <cell r="J84">
            <v>79</v>
          </cell>
          <cell r="K84">
            <v>518</v>
          </cell>
          <cell r="L84">
            <v>653</v>
          </cell>
          <cell r="M84">
            <v>721</v>
          </cell>
          <cell r="N84">
            <v>229</v>
          </cell>
          <cell r="O84">
            <v>577</v>
          </cell>
          <cell r="P84">
            <v>340</v>
          </cell>
          <cell r="Q84">
            <v>484.59310841436968</v>
          </cell>
          <cell r="R84">
            <v>484.59310841436968</v>
          </cell>
          <cell r="S84">
            <v>484.59310841436968</v>
          </cell>
          <cell r="T84">
            <v>484.59310841436968</v>
          </cell>
          <cell r="U84">
            <v>5843.3724336574778</v>
          </cell>
          <cell r="V84">
            <v>8337</v>
          </cell>
          <cell r="W84">
            <v>8300</v>
          </cell>
        </row>
        <row r="85">
          <cell r="B85">
            <v>829</v>
          </cell>
          <cell r="C85">
            <v>577</v>
          </cell>
          <cell r="E85">
            <v>9642</v>
          </cell>
          <cell r="F85">
            <v>9265</v>
          </cell>
          <cell r="G85">
            <v>9762</v>
          </cell>
          <cell r="H85">
            <v>6924</v>
          </cell>
          <cell r="I85">
            <v>548</v>
          </cell>
          <cell r="J85">
            <v>1365</v>
          </cell>
          <cell r="K85">
            <v>1028</v>
          </cell>
          <cell r="L85">
            <v>817</v>
          </cell>
          <cell r="M85">
            <v>1209</v>
          </cell>
          <cell r="N85">
            <v>1500</v>
          </cell>
          <cell r="O85">
            <v>1028</v>
          </cell>
          <cell r="P85">
            <v>1703</v>
          </cell>
          <cell r="Q85">
            <v>1141.4308351332579</v>
          </cell>
          <cell r="R85">
            <v>1141.4308351332579</v>
          </cell>
          <cell r="S85">
            <v>1141.4308351332579</v>
          </cell>
          <cell r="T85">
            <v>1141.4308351332579</v>
          </cell>
          <cell r="U85">
            <v>13763.723340533033</v>
          </cell>
          <cell r="V85">
            <v>12800</v>
          </cell>
          <cell r="W85">
            <v>10000</v>
          </cell>
        </row>
        <row r="86">
          <cell r="B86">
            <v>834</v>
          </cell>
          <cell r="C86">
            <v>333.66666666666669</v>
          </cell>
          <cell r="E86">
            <v>7183</v>
          </cell>
          <cell r="F86">
            <v>6066</v>
          </cell>
          <cell r="G86">
            <v>3923</v>
          </cell>
          <cell r="H86">
            <v>4004</v>
          </cell>
          <cell r="I86">
            <v>576</v>
          </cell>
          <cell r="J86">
            <v>-60</v>
          </cell>
          <cell r="K86">
            <v>490</v>
          </cell>
          <cell r="L86">
            <v>277</v>
          </cell>
          <cell r="M86">
            <v>884</v>
          </cell>
          <cell r="N86">
            <v>366</v>
          </cell>
          <cell r="O86">
            <v>507</v>
          </cell>
          <cell r="P86">
            <v>219</v>
          </cell>
          <cell r="Q86">
            <v>404.42738548589796</v>
          </cell>
          <cell r="R86">
            <v>404.42738548589796</v>
          </cell>
          <cell r="S86">
            <v>404.42738548589796</v>
          </cell>
          <cell r="T86">
            <v>404.42738548589796</v>
          </cell>
          <cell r="U86">
            <v>4876.7095419435918</v>
          </cell>
          <cell r="V86">
            <v>4004</v>
          </cell>
          <cell r="W86">
            <v>4000</v>
          </cell>
        </row>
        <row r="87">
          <cell r="B87">
            <v>835</v>
          </cell>
          <cell r="C87">
            <v>238.33333333333334</v>
          </cell>
          <cell r="E87">
            <v>0</v>
          </cell>
          <cell r="F87">
            <v>0</v>
          </cell>
          <cell r="G87">
            <v>0</v>
          </cell>
          <cell r="H87">
            <v>2860</v>
          </cell>
          <cell r="I87">
            <v>88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187</v>
          </cell>
          <cell r="O87">
            <v>75</v>
          </cell>
          <cell r="P87">
            <v>32</v>
          </cell>
          <cell r="Q87">
            <v>47.404498697641287</v>
          </cell>
          <cell r="R87">
            <v>47.404498697641287</v>
          </cell>
          <cell r="S87">
            <v>47.404498697641287</v>
          </cell>
          <cell r="T87">
            <v>47.404498697641287</v>
          </cell>
          <cell r="U87">
            <v>571.61799479056526</v>
          </cell>
          <cell r="V87">
            <v>2900</v>
          </cell>
          <cell r="W87">
            <v>3000</v>
          </cell>
        </row>
        <row r="88">
          <cell r="B88">
            <v>836</v>
          </cell>
          <cell r="C88">
            <v>75.5</v>
          </cell>
          <cell r="E88">
            <v>369</v>
          </cell>
          <cell r="F88">
            <v>913</v>
          </cell>
          <cell r="G88">
            <v>1036</v>
          </cell>
          <cell r="H88">
            <v>906</v>
          </cell>
          <cell r="I88">
            <v>0</v>
          </cell>
          <cell r="J88">
            <v>29</v>
          </cell>
          <cell r="K88">
            <v>38</v>
          </cell>
          <cell r="L88">
            <v>149</v>
          </cell>
          <cell r="M88">
            <v>77</v>
          </cell>
          <cell r="N88">
            <v>57</v>
          </cell>
          <cell r="O88">
            <v>18</v>
          </cell>
          <cell r="P88">
            <v>18</v>
          </cell>
          <cell r="Q88">
            <v>47.900880882956898</v>
          </cell>
          <cell r="R88">
            <v>47.900880882956898</v>
          </cell>
          <cell r="S88">
            <v>47.900880882956898</v>
          </cell>
          <cell r="T88">
            <v>47.900880882956898</v>
          </cell>
          <cell r="U88">
            <v>577.6035235318277</v>
          </cell>
          <cell r="V88">
            <v>850</v>
          </cell>
          <cell r="W88">
            <v>949</v>
          </cell>
        </row>
        <row r="89">
          <cell r="B89">
            <v>837</v>
          </cell>
          <cell r="C89">
            <v>0</v>
          </cell>
          <cell r="E89">
            <v>1046</v>
          </cell>
          <cell r="F89">
            <v>1241</v>
          </cell>
          <cell r="G89">
            <v>1086</v>
          </cell>
          <cell r="H89">
            <v>0</v>
          </cell>
          <cell r="I89">
            <v>58</v>
          </cell>
          <cell r="J89">
            <v>58</v>
          </cell>
          <cell r="K89">
            <v>0</v>
          </cell>
          <cell r="L89">
            <v>67</v>
          </cell>
          <cell r="M89">
            <v>0</v>
          </cell>
          <cell r="N89">
            <v>93</v>
          </cell>
          <cell r="O89">
            <v>0</v>
          </cell>
          <cell r="P89">
            <v>55</v>
          </cell>
          <cell r="Q89">
            <v>41.075625834867196</v>
          </cell>
          <cell r="R89">
            <v>41.075625834867196</v>
          </cell>
          <cell r="S89">
            <v>41.075625834867196</v>
          </cell>
          <cell r="T89">
            <v>41.075625834867196</v>
          </cell>
          <cell r="U89">
            <v>495.30250333946879</v>
          </cell>
          <cell r="V89">
            <v>770</v>
          </cell>
          <cell r="W89">
            <v>0</v>
          </cell>
        </row>
        <row r="90">
          <cell r="B90">
            <v>839</v>
          </cell>
          <cell r="C90">
            <v>79.416666666666671</v>
          </cell>
          <cell r="E90">
            <v>245</v>
          </cell>
          <cell r="F90">
            <v>4370</v>
          </cell>
          <cell r="G90">
            <v>916</v>
          </cell>
          <cell r="H90">
            <v>953</v>
          </cell>
          <cell r="I90">
            <v>29</v>
          </cell>
          <cell r="J90">
            <v>58</v>
          </cell>
          <cell r="K90">
            <v>67</v>
          </cell>
          <cell r="L90">
            <v>0</v>
          </cell>
          <cell r="M90">
            <v>33</v>
          </cell>
          <cell r="N90">
            <v>131</v>
          </cell>
          <cell r="O90">
            <v>61</v>
          </cell>
          <cell r="P90">
            <v>0</v>
          </cell>
          <cell r="Q90">
            <v>47.032212058654579</v>
          </cell>
          <cell r="R90">
            <v>47.032212058654579</v>
          </cell>
          <cell r="S90">
            <v>47.032212058654579</v>
          </cell>
          <cell r="T90">
            <v>47.032212058654579</v>
          </cell>
          <cell r="U90">
            <v>567.12884823461832</v>
          </cell>
          <cell r="V90">
            <v>1350</v>
          </cell>
          <cell r="W90">
            <v>1000</v>
          </cell>
        </row>
        <row r="91">
          <cell r="B91">
            <v>841</v>
          </cell>
          <cell r="C91">
            <v>4486.666666666667</v>
          </cell>
          <cell r="H91">
            <v>53840</v>
          </cell>
          <cell r="I91">
            <v>10701</v>
          </cell>
          <cell r="J91">
            <v>10780</v>
          </cell>
          <cell r="K91">
            <v>3082</v>
          </cell>
          <cell r="L91">
            <v>5438</v>
          </cell>
          <cell r="M91">
            <v>3185</v>
          </cell>
          <cell r="N91">
            <v>5749</v>
          </cell>
          <cell r="O91">
            <v>5471</v>
          </cell>
          <cell r="P91">
            <v>2257</v>
          </cell>
          <cell r="Q91">
            <v>5790.6704783456407</v>
          </cell>
          <cell r="R91">
            <v>5790.6704783456407</v>
          </cell>
          <cell r="S91">
            <v>5790.6704783456407</v>
          </cell>
          <cell r="T91">
            <v>5790.6704783456407</v>
          </cell>
          <cell r="U91">
            <v>69825.681913382548</v>
          </cell>
          <cell r="V91">
            <v>70005</v>
          </cell>
          <cell r="W91">
            <v>65400</v>
          </cell>
        </row>
        <row r="92">
          <cell r="B92">
            <v>842</v>
          </cell>
          <cell r="C92">
            <v>4647.5</v>
          </cell>
          <cell r="H92">
            <v>55770</v>
          </cell>
          <cell r="I92">
            <v>7729</v>
          </cell>
          <cell r="J92">
            <v>4833</v>
          </cell>
          <cell r="K92">
            <v>2288</v>
          </cell>
          <cell r="L92">
            <v>3375</v>
          </cell>
          <cell r="M92">
            <v>5044</v>
          </cell>
          <cell r="N92">
            <v>4049</v>
          </cell>
          <cell r="O92">
            <v>5106</v>
          </cell>
          <cell r="P92">
            <v>2625</v>
          </cell>
          <cell r="Q92">
            <v>4349.4248032817541</v>
          </cell>
          <cell r="R92">
            <v>4349.4248032817541</v>
          </cell>
          <cell r="S92">
            <v>4349.4248032817541</v>
          </cell>
          <cell r="T92">
            <v>4349.4248032817541</v>
          </cell>
          <cell r="U92">
            <v>52446.699213127024</v>
          </cell>
          <cell r="V92">
            <v>55770</v>
          </cell>
          <cell r="W92">
            <v>55500</v>
          </cell>
        </row>
        <row r="93">
          <cell r="B93">
            <v>844</v>
          </cell>
          <cell r="C93">
            <v>0</v>
          </cell>
          <cell r="H93">
            <v>0</v>
          </cell>
          <cell r="I93">
            <v>274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34.002179694119675</v>
          </cell>
          <cell r="R93">
            <v>34.002179694119675</v>
          </cell>
          <cell r="S93">
            <v>34.002179694119675</v>
          </cell>
          <cell r="T93">
            <v>34.002179694119675</v>
          </cell>
          <cell r="U93">
            <v>410.00871877647864</v>
          </cell>
          <cell r="V93">
            <v>500</v>
          </cell>
          <cell r="W93">
            <v>0</v>
          </cell>
        </row>
        <row r="94">
          <cell r="B94">
            <v>845</v>
          </cell>
          <cell r="C94">
            <v>18033.916666666668</v>
          </cell>
          <cell r="E94">
            <v>282142</v>
          </cell>
          <cell r="F94">
            <v>264920</v>
          </cell>
          <cell r="G94">
            <v>171812</v>
          </cell>
          <cell r="H94">
            <v>216407</v>
          </cell>
          <cell r="I94">
            <v>15346</v>
          </cell>
          <cell r="J94">
            <v>18920</v>
          </cell>
          <cell r="K94">
            <v>7725</v>
          </cell>
          <cell r="L94">
            <v>18318</v>
          </cell>
          <cell r="M94">
            <v>24681</v>
          </cell>
          <cell r="N94">
            <v>20516</v>
          </cell>
          <cell r="O94">
            <v>17563</v>
          </cell>
          <cell r="P94">
            <v>14150</v>
          </cell>
          <cell r="Q94">
            <v>17028.266771705865</v>
          </cell>
          <cell r="R94">
            <v>17028.266771705865</v>
          </cell>
          <cell r="S94">
            <v>17028.266771705865</v>
          </cell>
          <cell r="T94">
            <v>17028.266771705865</v>
          </cell>
          <cell r="U94">
            <v>205332.06708682352</v>
          </cell>
          <cell r="V94">
            <v>205839</v>
          </cell>
          <cell r="W94">
            <v>216000</v>
          </cell>
        </row>
        <row r="95">
          <cell r="B95">
            <v>846</v>
          </cell>
          <cell r="C95">
            <v>1543.1666666666667</v>
          </cell>
          <cell r="E95">
            <v>23496</v>
          </cell>
          <cell r="F95">
            <v>22274</v>
          </cell>
          <cell r="G95">
            <v>18498</v>
          </cell>
          <cell r="H95">
            <v>46737</v>
          </cell>
          <cell r="I95">
            <v>1881</v>
          </cell>
          <cell r="J95">
            <v>1896</v>
          </cell>
          <cell r="K95">
            <v>1011</v>
          </cell>
          <cell r="L95">
            <v>2703</v>
          </cell>
          <cell r="M95">
            <v>1590</v>
          </cell>
          <cell r="N95">
            <v>935</v>
          </cell>
          <cell r="O95">
            <v>1228</v>
          </cell>
          <cell r="P95">
            <v>1512</v>
          </cell>
          <cell r="Q95">
            <v>1582.9627889714984</v>
          </cell>
          <cell r="R95">
            <v>1582.9627889714984</v>
          </cell>
          <cell r="S95">
            <v>1582.9627889714984</v>
          </cell>
          <cell r="T95">
            <v>1582.9627889714984</v>
          </cell>
          <cell r="U95">
            <v>53362.85115588599</v>
          </cell>
          <cell r="V95">
            <v>47041</v>
          </cell>
          <cell r="W95">
            <v>62657</v>
          </cell>
        </row>
        <row r="96">
          <cell r="B96">
            <v>847</v>
          </cell>
          <cell r="C96">
            <v>1588.9166666666667</v>
          </cell>
          <cell r="E96" t="str">
            <v>Voir le B849</v>
          </cell>
          <cell r="H96" t="str">
            <v xml:space="preserve"> </v>
          </cell>
          <cell r="I96">
            <v>6367</v>
          </cell>
          <cell r="J96">
            <v>918</v>
          </cell>
          <cell r="K96">
            <v>599</v>
          </cell>
          <cell r="L96">
            <v>623</v>
          </cell>
          <cell r="M96">
            <v>1610</v>
          </cell>
          <cell r="N96">
            <v>1312</v>
          </cell>
          <cell r="O96">
            <v>2628</v>
          </cell>
          <cell r="P96">
            <v>2505</v>
          </cell>
          <cell r="Q96">
            <v>2055.270438299307</v>
          </cell>
          <cell r="R96">
            <v>2055.270438299307</v>
          </cell>
          <cell r="S96">
            <v>2055.270438299307</v>
          </cell>
          <cell r="T96">
            <v>2055.270438299307</v>
          </cell>
        </row>
        <row r="97">
          <cell r="B97">
            <v>848</v>
          </cell>
          <cell r="C97">
            <v>16659.5</v>
          </cell>
          <cell r="H97">
            <v>199914</v>
          </cell>
          <cell r="I97">
            <v>39289</v>
          </cell>
          <cell r="J97">
            <v>26555</v>
          </cell>
          <cell r="K97">
            <v>27894</v>
          </cell>
          <cell r="L97">
            <v>32075</v>
          </cell>
          <cell r="M97">
            <v>26887</v>
          </cell>
          <cell r="N97">
            <v>27453</v>
          </cell>
          <cell r="O97">
            <v>33920</v>
          </cell>
          <cell r="P97">
            <v>30426</v>
          </cell>
          <cell r="Q97">
            <v>30341.236981870679</v>
          </cell>
          <cell r="R97">
            <v>30341.236981870679</v>
          </cell>
          <cell r="S97">
            <v>30341.236981870679</v>
          </cell>
          <cell r="T97">
            <v>30341.236981870679</v>
          </cell>
          <cell r="U97">
            <v>365863.94792748266</v>
          </cell>
          <cell r="V97">
            <v>358000</v>
          </cell>
          <cell r="W97">
            <v>304000</v>
          </cell>
        </row>
        <row r="98">
          <cell r="B98">
            <v>849</v>
          </cell>
          <cell r="C98">
            <v>2462.75</v>
          </cell>
          <cell r="E98">
            <v>84491</v>
          </cell>
          <cell r="F98">
            <v>66979</v>
          </cell>
          <cell r="G98">
            <v>54524</v>
          </cell>
          <cell r="H98">
            <v>48620</v>
          </cell>
          <cell r="I98">
            <v>7145</v>
          </cell>
          <cell r="J98">
            <v>1517</v>
          </cell>
          <cell r="K98">
            <v>2928</v>
          </cell>
          <cell r="L98">
            <v>1645</v>
          </cell>
          <cell r="M98">
            <v>3963</v>
          </cell>
          <cell r="N98">
            <v>2916</v>
          </cell>
          <cell r="O98">
            <v>4974</v>
          </cell>
          <cell r="P98">
            <v>-2755</v>
          </cell>
          <cell r="Q98">
            <v>2771.4258361634111</v>
          </cell>
          <cell r="R98">
            <v>2771.4258361634111</v>
          </cell>
          <cell r="S98">
            <v>2771.4258361634111</v>
          </cell>
          <cell r="T98">
            <v>2771.4258361634111</v>
          </cell>
          <cell r="U98">
            <v>58201.703344653652</v>
          </cell>
          <cell r="V98">
            <v>49053</v>
          </cell>
          <cell r="W98">
            <v>54500</v>
          </cell>
        </row>
        <row r="99">
          <cell r="B99">
            <v>861</v>
          </cell>
          <cell r="C99">
            <v>635.58333333333337</v>
          </cell>
          <cell r="E99">
            <v>13394</v>
          </cell>
          <cell r="F99">
            <v>13008</v>
          </cell>
          <cell r="G99">
            <v>8843</v>
          </cell>
          <cell r="H99">
            <v>7627</v>
          </cell>
          <cell r="I99">
            <v>868</v>
          </cell>
          <cell r="J99">
            <v>248</v>
          </cell>
          <cell r="K99">
            <v>640</v>
          </cell>
          <cell r="L99">
            <v>167</v>
          </cell>
          <cell r="M99">
            <v>230</v>
          </cell>
          <cell r="N99">
            <v>483</v>
          </cell>
          <cell r="O99">
            <v>174</v>
          </cell>
          <cell r="P99">
            <v>23</v>
          </cell>
          <cell r="Q99">
            <v>351.5626827497847</v>
          </cell>
          <cell r="R99">
            <v>351.5626827497847</v>
          </cell>
          <cell r="S99">
            <v>351.5626827497847</v>
          </cell>
          <cell r="T99">
            <v>351.5626827497847</v>
          </cell>
          <cell r="U99">
            <v>4239.2507309991379</v>
          </cell>
          <cell r="V99">
            <v>6200</v>
          </cell>
          <cell r="W99">
            <v>0</v>
          </cell>
        </row>
        <row r="100">
          <cell r="B100">
            <v>870</v>
          </cell>
          <cell r="C100">
            <v>2383.3333333333335</v>
          </cell>
          <cell r="H100">
            <v>28600</v>
          </cell>
          <cell r="I100">
            <v>510</v>
          </cell>
          <cell r="J100">
            <v>538</v>
          </cell>
          <cell r="K100">
            <v>149</v>
          </cell>
          <cell r="L100">
            <v>3424</v>
          </cell>
          <cell r="M100">
            <v>31</v>
          </cell>
          <cell r="N100">
            <v>5800</v>
          </cell>
          <cell r="O100">
            <v>176</v>
          </cell>
          <cell r="P100">
            <v>981</v>
          </cell>
          <cell r="Q100">
            <v>1440.6251973322451</v>
          </cell>
          <cell r="R100">
            <v>1440.6251973322451</v>
          </cell>
          <cell r="S100">
            <v>1440.6251973322451</v>
          </cell>
          <cell r="T100">
            <v>1440.6251973322451</v>
          </cell>
          <cell r="U100">
            <v>17371.50078932898</v>
          </cell>
          <cell r="V100">
            <v>23000</v>
          </cell>
          <cell r="W100">
            <v>23000</v>
          </cell>
        </row>
        <row r="101">
          <cell r="B101">
            <v>879</v>
          </cell>
          <cell r="C101">
            <v>3416.0833333333335</v>
          </cell>
          <cell r="H101">
            <v>40993</v>
          </cell>
          <cell r="I101">
            <v>3579</v>
          </cell>
          <cell r="J101">
            <v>8352</v>
          </cell>
          <cell r="K101">
            <v>4474</v>
          </cell>
          <cell r="L101">
            <v>6132</v>
          </cell>
          <cell r="M101">
            <v>8533</v>
          </cell>
          <cell r="N101">
            <v>6372</v>
          </cell>
          <cell r="O101">
            <v>10010</v>
          </cell>
          <cell r="P101">
            <v>5171</v>
          </cell>
          <cell r="Q101">
            <v>6530.2799344659106</v>
          </cell>
          <cell r="R101">
            <v>6530.2799344659106</v>
          </cell>
          <cell r="S101">
            <v>6530.2799344659106</v>
          </cell>
          <cell r="T101">
            <v>6530.2799344659106</v>
          </cell>
          <cell r="U101">
            <v>78744.119737863657</v>
          </cell>
          <cell r="V101">
            <v>56900</v>
          </cell>
          <cell r="W101">
            <v>149886</v>
          </cell>
        </row>
        <row r="102">
          <cell r="B102">
            <v>902</v>
          </cell>
          <cell r="C102">
            <v>0</v>
          </cell>
          <cell r="H102">
            <v>0</v>
          </cell>
          <cell r="I102">
            <v>14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1.7373376486046546</v>
          </cell>
          <cell r="R102">
            <v>1.7373376486046546</v>
          </cell>
          <cell r="S102">
            <v>1.7373376486046546</v>
          </cell>
          <cell r="T102">
            <v>1.7373376486046546</v>
          </cell>
          <cell r="U102">
            <v>20.949350594418618</v>
          </cell>
        </row>
        <row r="103">
          <cell r="B103">
            <v>903</v>
          </cell>
          <cell r="C103">
            <v>317.75</v>
          </cell>
          <cell r="E103">
            <v>4097</v>
          </cell>
          <cell r="F103">
            <v>5232</v>
          </cell>
          <cell r="G103">
            <v>7310</v>
          </cell>
          <cell r="H103">
            <v>3813</v>
          </cell>
          <cell r="I103">
            <v>379</v>
          </cell>
          <cell r="J103">
            <v>257</v>
          </cell>
          <cell r="K103">
            <v>93</v>
          </cell>
          <cell r="L103">
            <v>1079</v>
          </cell>
          <cell r="M103">
            <v>15</v>
          </cell>
          <cell r="N103">
            <v>0</v>
          </cell>
          <cell r="O103">
            <v>2049</v>
          </cell>
          <cell r="P103">
            <v>593</v>
          </cell>
          <cell r="Q103">
            <v>554.08661435855583</v>
          </cell>
          <cell r="R103">
            <v>554.08661435855583</v>
          </cell>
          <cell r="S103">
            <v>554.08661435855583</v>
          </cell>
          <cell r="T103">
            <v>554.08661435855583</v>
          </cell>
          <cell r="U103">
            <v>6681.3464574342215</v>
          </cell>
          <cell r="V103">
            <v>6000</v>
          </cell>
          <cell r="W103">
            <v>5500</v>
          </cell>
        </row>
        <row r="104">
          <cell r="B104">
            <v>905</v>
          </cell>
          <cell r="C104">
            <v>2900.5</v>
          </cell>
          <cell r="E104">
            <v>32712</v>
          </cell>
          <cell r="F104">
            <v>29921</v>
          </cell>
          <cell r="G104">
            <v>37543</v>
          </cell>
          <cell r="H104">
            <v>34806</v>
          </cell>
          <cell r="I104">
            <v>4211</v>
          </cell>
          <cell r="J104">
            <v>2418</v>
          </cell>
          <cell r="K104">
            <v>3406</v>
          </cell>
          <cell r="L104">
            <v>3034</v>
          </cell>
          <cell r="M104">
            <v>3619</v>
          </cell>
          <cell r="N104">
            <v>6629</v>
          </cell>
          <cell r="O104">
            <v>7371</v>
          </cell>
          <cell r="P104">
            <v>5747</v>
          </cell>
          <cell r="Q104">
            <v>4521.4212304936136</v>
          </cell>
          <cell r="R104">
            <v>4521.4212304936136</v>
          </cell>
          <cell r="S104">
            <v>4521.4212304936136</v>
          </cell>
          <cell r="T104">
            <v>4521.4212304936136</v>
          </cell>
          <cell r="U104">
            <v>54520.684921974462</v>
          </cell>
          <cell r="V104">
            <v>54170</v>
          </cell>
          <cell r="W104">
            <v>56000</v>
          </cell>
        </row>
        <row r="105">
          <cell r="B105">
            <v>906</v>
          </cell>
          <cell r="C105">
            <v>6355.583333333333</v>
          </cell>
          <cell r="E105">
            <v>121826</v>
          </cell>
          <cell r="F105">
            <v>98741</v>
          </cell>
          <cell r="G105">
            <v>79933</v>
          </cell>
          <cell r="H105">
            <v>76267</v>
          </cell>
          <cell r="I105">
            <v>5907</v>
          </cell>
          <cell r="J105">
            <v>4235</v>
          </cell>
          <cell r="K105">
            <v>10434</v>
          </cell>
          <cell r="L105">
            <v>5212</v>
          </cell>
          <cell r="M105">
            <v>9386</v>
          </cell>
          <cell r="N105">
            <v>4660</v>
          </cell>
          <cell r="O105">
            <v>4618</v>
          </cell>
          <cell r="P105">
            <v>7157</v>
          </cell>
          <cell r="Q105">
            <v>6404.4470504884011</v>
          </cell>
          <cell r="R105">
            <v>6404.4470504884011</v>
          </cell>
          <cell r="S105">
            <v>6404.4470504884011</v>
          </cell>
          <cell r="T105">
            <v>6404.4470504884011</v>
          </cell>
          <cell r="U105">
            <v>77226.788201953605</v>
          </cell>
          <cell r="V105">
            <v>76329</v>
          </cell>
          <cell r="W105">
            <v>90000</v>
          </cell>
        </row>
        <row r="106">
          <cell r="B106">
            <v>908</v>
          </cell>
          <cell r="C106">
            <v>2351.5833333333335</v>
          </cell>
          <cell r="E106" t="str">
            <v>Voir le B846</v>
          </cell>
        </row>
        <row r="107">
          <cell r="B107">
            <v>910</v>
          </cell>
          <cell r="C107">
            <v>119.16666666666667</v>
          </cell>
          <cell r="E107">
            <v>3301</v>
          </cell>
          <cell r="F107">
            <v>2299</v>
          </cell>
          <cell r="G107">
            <v>1698</v>
          </cell>
          <cell r="H107">
            <v>1430</v>
          </cell>
          <cell r="I107">
            <v>205</v>
          </cell>
          <cell r="J107">
            <v>142</v>
          </cell>
          <cell r="K107">
            <v>-33</v>
          </cell>
          <cell r="L107">
            <v>43</v>
          </cell>
          <cell r="M107">
            <v>66</v>
          </cell>
          <cell r="N107">
            <v>63</v>
          </cell>
          <cell r="O107">
            <v>127</v>
          </cell>
          <cell r="P107">
            <v>81</v>
          </cell>
          <cell r="Q107">
            <v>86.122309152259334</v>
          </cell>
          <cell r="R107">
            <v>86.122309152259334</v>
          </cell>
          <cell r="S107">
            <v>86.122309152259334</v>
          </cell>
          <cell r="T107">
            <v>86.122309152259334</v>
          </cell>
          <cell r="U107">
            <v>1038.4892366090371</v>
          </cell>
          <cell r="V107">
            <v>1400</v>
          </cell>
          <cell r="W107">
            <v>1500</v>
          </cell>
        </row>
        <row r="108">
          <cell r="B108">
            <v>914</v>
          </cell>
          <cell r="C108">
            <v>1827.25</v>
          </cell>
          <cell r="E108">
            <v>32150</v>
          </cell>
          <cell r="F108">
            <v>39084</v>
          </cell>
          <cell r="I108">
            <v>3279</v>
          </cell>
          <cell r="J108">
            <v>2321</v>
          </cell>
          <cell r="K108">
            <v>206</v>
          </cell>
          <cell r="L108">
            <v>1279</v>
          </cell>
          <cell r="M108">
            <v>-2391</v>
          </cell>
          <cell r="N108">
            <v>5918</v>
          </cell>
          <cell r="O108">
            <v>2492</v>
          </cell>
          <cell r="P108">
            <v>6117</v>
          </cell>
          <cell r="Q108">
            <v>2385.2404959878613</v>
          </cell>
          <cell r="R108">
            <v>2385.2404959878613</v>
          </cell>
          <cell r="S108">
            <v>2385.2404959878613</v>
          </cell>
          <cell r="T108">
            <v>2385.2404959878613</v>
          </cell>
        </row>
        <row r="110">
          <cell r="B110" t="str">
            <v>S/total</v>
          </cell>
          <cell r="E110">
            <v>765992</v>
          </cell>
          <cell r="F110">
            <v>740653</v>
          </cell>
          <cell r="G110">
            <v>580171</v>
          </cell>
          <cell r="H110">
            <v>1024237</v>
          </cell>
          <cell r="I110">
            <v>133855</v>
          </cell>
          <cell r="J110">
            <v>95376</v>
          </cell>
          <cell r="K110">
            <v>75876</v>
          </cell>
          <cell r="L110">
            <v>100086</v>
          </cell>
          <cell r="M110">
            <v>109995</v>
          </cell>
          <cell r="N110">
            <v>111955</v>
          </cell>
          <cell r="O110">
            <v>125112</v>
          </cell>
          <cell r="P110">
            <v>91693</v>
          </cell>
          <cell r="Q110">
            <v>104730.18813318579</v>
          </cell>
          <cell r="R110">
            <v>104730.18813318579</v>
          </cell>
          <cell r="S110">
            <v>104730.18813318579</v>
          </cell>
          <cell r="T110">
            <v>104730.18813318579</v>
          </cell>
          <cell r="U110">
            <v>1268381.7087955945</v>
          </cell>
          <cell r="V110">
            <v>1220238</v>
          </cell>
          <cell r="W110">
            <v>1289812</v>
          </cell>
        </row>
        <row r="111">
          <cell r="C111">
            <v>706436.58333333326</v>
          </cell>
        </row>
        <row r="112">
          <cell r="B112" t="str">
            <v>TOT</v>
          </cell>
          <cell r="E112">
            <v>10490079</v>
          </cell>
          <cell r="F112">
            <v>10767356</v>
          </cell>
          <cell r="G112">
            <v>9709067</v>
          </cell>
          <cell r="H112">
            <v>8377239</v>
          </cell>
          <cell r="I112">
            <v>1029060</v>
          </cell>
          <cell r="J112">
            <v>941162</v>
          </cell>
          <cell r="K112">
            <v>928425</v>
          </cell>
          <cell r="L112">
            <v>944996</v>
          </cell>
          <cell r="M112">
            <v>808198</v>
          </cell>
          <cell r="N112">
            <v>898836</v>
          </cell>
          <cell r="O112">
            <v>793112</v>
          </cell>
          <cell r="P112">
            <v>962316</v>
          </cell>
          <cell r="Q112">
            <v>906655.09151133639</v>
          </cell>
          <cell r="R112">
            <v>906655.09151133639</v>
          </cell>
          <cell r="S112">
            <v>906655.09151133639</v>
          </cell>
          <cell r="T112">
            <v>906655.09151133639</v>
          </cell>
          <cell r="U112">
            <v>10967000.322308199</v>
          </cell>
          <cell r="V112">
            <v>10670830</v>
          </cell>
          <cell r="W112">
            <v>9678252</v>
          </cell>
        </row>
        <row r="113">
          <cell r="B113" t="str">
            <v>en  US $/T -------------------------------------------------------------------------------------------------</v>
          </cell>
          <cell r="C113" t="e">
            <v>#DIV/0!</v>
          </cell>
          <cell r="I113" t="e">
            <v>#DIV/0!</v>
          </cell>
          <cell r="J113" t="e">
            <v>#DIV/0!</v>
          </cell>
          <cell r="K113" t="e">
            <v>#DIV/0!</v>
          </cell>
          <cell r="L113" t="e">
            <v>#DIV/0!</v>
          </cell>
          <cell r="M113" t="e">
            <v>#DIV/0!</v>
          </cell>
          <cell r="N113" t="e">
            <v>#DIV/0!</v>
          </cell>
          <cell r="O113" t="e">
            <v>#DIV/0!</v>
          </cell>
          <cell r="P113" t="e">
            <v>#DIV/0!</v>
          </cell>
          <cell r="Q113" t="e">
            <v>#DIV/0!</v>
          </cell>
          <cell r="R113" t="e">
            <v>#DIV/0!</v>
          </cell>
          <cell r="S113" t="e">
            <v>#DIV/0!</v>
          </cell>
          <cell r="T113" t="e">
            <v>#DIV/0!</v>
          </cell>
          <cell r="U113">
            <v>17.527569637698896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</sheetNames>
    <sheetDataSet>
      <sheetData sheetId="0" refreshError="1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Клим.зоны"/>
      <sheetName val="Темп. возд."/>
      <sheetName val="Продол.отоп.сезона"/>
      <sheetName val="Сред.темп. в сетях"/>
      <sheetName val="Т.1.Тепл нагрузки"/>
      <sheetName val="Реестр дог.Тепло"/>
      <sheetName val="Т.2. Тепл.сети"/>
      <sheetName val="Т.3. Собств.нужды"/>
      <sheetName val="7"/>
      <sheetName val="9"/>
      <sheetName val="10"/>
      <sheetName val="12"/>
      <sheetName val="15 и 22"/>
      <sheetName val="Смета ХОВ"/>
      <sheetName val="Т.4. Вода ХВО"/>
      <sheetName val="16"/>
      <sheetName val="17"/>
      <sheetName val="20.1"/>
      <sheetName val="20"/>
      <sheetName val="21"/>
      <sheetName val="Анкета (2)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"/>
      <sheetName val="Прил 12.3 Тов.Стоки"/>
      <sheetName val="Прил 12.4 Выручка"/>
      <sheetName val="Анкета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1"/>
      <sheetName val="Лист2"/>
      <sheetName val="свод"/>
      <sheetName val="16"/>
      <sheetName val="17"/>
      <sheetName val="17 (2)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 refreshError="1">
        <row r="13">
          <cell r="E13" t="str">
            <v>Введите название региона</v>
          </cell>
        </row>
      </sheetData>
      <sheetData sheetId="3"/>
      <sheetData sheetId="4"/>
      <sheetData sheetId="5" refreshError="1">
        <row r="15">
          <cell r="AB15">
            <v>826.01900000000001</v>
          </cell>
        </row>
        <row r="16">
          <cell r="AB16">
            <v>591.66899999999998</v>
          </cell>
        </row>
        <row r="17">
          <cell r="AC17">
            <v>908.43399999999997</v>
          </cell>
        </row>
        <row r="20">
          <cell r="Z20">
            <v>826.01900000000001</v>
          </cell>
          <cell r="AA20">
            <v>598.66899999999998</v>
          </cell>
          <cell r="AB20">
            <v>24.018000000000001</v>
          </cell>
          <cell r="AC20">
            <v>0.45300000000000001</v>
          </cell>
        </row>
        <row r="25">
          <cell r="Z25">
            <v>0</v>
          </cell>
          <cell r="AA25">
            <v>7</v>
          </cell>
          <cell r="AB25">
            <v>470.95800000000003</v>
          </cell>
          <cell r="AC25">
            <v>753.53700000000003</v>
          </cell>
        </row>
      </sheetData>
      <sheetData sheetId="6" refreshError="1">
        <row r="15">
          <cell r="AB15">
            <v>226.327</v>
          </cell>
        </row>
        <row r="16">
          <cell r="AB16">
            <v>162.114</v>
          </cell>
        </row>
        <row r="17">
          <cell r="AC17">
            <v>248.90899999999999</v>
          </cell>
        </row>
        <row r="20">
          <cell r="Z20">
            <v>226.327</v>
          </cell>
          <cell r="AA20">
            <v>164.03399999999999</v>
          </cell>
          <cell r="AB20">
            <v>6.5810000000000004</v>
          </cell>
          <cell r="AC20">
            <v>0.124</v>
          </cell>
        </row>
        <row r="21">
          <cell r="AB21">
            <v>17.073</v>
          </cell>
          <cell r="AC21">
            <v>42.566000000000003</v>
          </cell>
        </row>
        <row r="25">
          <cell r="Z25">
            <v>0</v>
          </cell>
          <cell r="AA25">
            <v>1.92</v>
          </cell>
          <cell r="AB25">
            <v>129.042</v>
          </cell>
          <cell r="AC25">
            <v>206.46700000000001</v>
          </cell>
        </row>
      </sheetData>
      <sheetData sheetId="7"/>
      <sheetData sheetId="8"/>
      <sheetData sheetId="9" refreshError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397.06600000000003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974.77700000000004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337.42899999999997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219918.86207999481</v>
          </cell>
          <cell r="H13">
            <v>30700.135799999996</v>
          </cell>
          <cell r="I13">
            <v>354162.41259038664</v>
          </cell>
          <cell r="J13">
            <v>161.04230862269611</v>
          </cell>
          <cell r="K13">
            <v>1153.6183908032963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4664.63</v>
          </cell>
          <cell r="H14">
            <v>0</v>
          </cell>
          <cell r="I14">
            <v>31673.808936899986</v>
          </cell>
          <cell r="J14">
            <v>679.02082130629844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17680.89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G16">
            <v>4664.63</v>
          </cell>
          <cell r="I16">
            <v>13992.918936899985</v>
          </cell>
          <cell r="J16">
            <v>299.97918241961281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233.47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G18">
            <v>233.47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29263.659314300003</v>
          </cell>
          <cell r="H20">
            <v>30700.135799999996</v>
          </cell>
          <cell r="I20">
            <v>31254.21</v>
          </cell>
          <cell r="J20">
            <v>106.80212499852092</v>
          </cell>
          <cell r="K20">
            <v>101.80479397097653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-6.8569999712053686E-4</v>
          </cell>
          <cell r="H21">
            <v>30700.135799999996</v>
          </cell>
          <cell r="I21">
            <v>4343.7112000000016</v>
          </cell>
          <cell r="J21">
            <v>-633471083.30765176</v>
          </cell>
          <cell r="K21">
            <v>14.148833830239937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29263.66</v>
          </cell>
          <cell r="H22">
            <v>0</v>
          </cell>
          <cell r="I22">
            <v>26910.498799999998</v>
          </cell>
          <cell r="J22">
            <v>91.958759772359286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G25">
            <v>23661</v>
          </cell>
          <cell r="I25">
            <v>22080.768799999998</v>
          </cell>
          <cell r="J25">
            <v>93.321367651409474</v>
          </cell>
          <cell r="K25">
            <v>0</v>
          </cell>
          <cell r="L25">
            <v>0</v>
          </cell>
          <cell r="M25">
            <v>0</v>
          </cell>
        </row>
        <row r="26">
          <cell r="G26">
            <v>5602.66</v>
          </cell>
          <cell r="I26">
            <v>4829.7299999999996</v>
          </cell>
          <cell r="J26">
            <v>86.204231561436885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60188.492765694784</v>
          </cell>
          <cell r="H27">
            <v>0</v>
          </cell>
          <cell r="I27">
            <v>156008.33444566227</v>
          </cell>
          <cell r="J27">
            <v>259.19960324140436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15889.75</v>
          </cell>
          <cell r="I28">
            <v>40874.183624763515</v>
          </cell>
          <cell r="J28">
            <v>257.23616560841748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10744.78</v>
          </cell>
          <cell r="I29">
            <v>30336.171120592346</v>
          </cell>
          <cell r="J29">
            <v>282.33403681222273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98934.080000000002</v>
          </cell>
          <cell r="H30">
            <v>0</v>
          </cell>
          <cell r="I30">
            <v>64015.70446246853</v>
          </cell>
          <cell r="J30">
            <v>64.705412394261444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23903.24</v>
          </cell>
          <cell r="I36">
            <v>5212.0083600000462</v>
          </cell>
          <cell r="J36">
            <v>21.804610421014246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437.17999999999995</v>
          </cell>
          <cell r="H37">
            <v>0</v>
          </cell>
          <cell r="I37">
            <v>480.25570635999998</v>
          </cell>
          <cell r="J37">
            <v>109.85308256553365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280.39</v>
          </cell>
          <cell r="I38">
            <v>255.72570636</v>
          </cell>
          <cell r="J38">
            <v>91.203575862191954</v>
          </cell>
          <cell r="K38">
            <v>0</v>
          </cell>
          <cell r="L38">
            <v>0</v>
          </cell>
          <cell r="M38">
            <v>0</v>
          </cell>
        </row>
        <row r="39">
          <cell r="I39">
            <v>224.53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156.79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74593.66</v>
          </cell>
          <cell r="H41">
            <v>0</v>
          </cell>
          <cell r="I41">
            <v>58323.440396108483</v>
          </cell>
          <cell r="J41">
            <v>78.188200439700211</v>
          </cell>
          <cell r="K41">
            <v>0</v>
          </cell>
          <cell r="L41">
            <v>0</v>
          </cell>
          <cell r="M41">
            <v>0</v>
          </cell>
        </row>
        <row r="42">
          <cell r="I42">
            <v>999.4748215661017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I43">
            <v>75.644792542372898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I44">
            <v>749.57300000000009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I45">
            <v>1900.056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G47">
            <v>40493.480000000003</v>
          </cell>
          <cell r="I47">
            <v>43370.23000000001</v>
          </cell>
          <cell r="J47">
            <v>107.10423011309477</v>
          </cell>
          <cell r="K47">
            <v>0</v>
          </cell>
          <cell r="L47">
            <v>0</v>
          </cell>
          <cell r="M47">
            <v>0</v>
          </cell>
        </row>
        <row r="48">
          <cell r="I48">
            <v>181.17400000000001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G49">
            <v>154</v>
          </cell>
          <cell r="I49">
            <v>598.85778200000004</v>
          </cell>
          <cell r="J49">
            <v>388.86868961038965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38.450000000000003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G53">
            <v>33946.18</v>
          </cell>
          <cell r="I53">
            <v>10409.980000000001</v>
          </cell>
          <cell r="J53">
            <v>30.666130916645116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5180.91</v>
          </cell>
          <cell r="H54">
            <v>0</v>
          </cell>
          <cell r="I54">
            <v>1044.5529999999999</v>
          </cell>
          <cell r="J54">
            <v>20.161573931992642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292.85599999999999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751.697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I61">
            <v>751.697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G63">
            <v>5180.91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225099.77207999481</v>
          </cell>
          <cell r="H64">
            <v>30700.135799999996</v>
          </cell>
          <cell r="I64">
            <v>355206.96559038665</v>
          </cell>
          <cell r="J64">
            <v>157.79978909270287</v>
          </cell>
          <cell r="K64">
            <v>1157.0208285215035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2822.4885590985368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297661.19021043321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59066.998020854946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16543.43</v>
          </cell>
          <cell r="H70">
            <v>0</v>
          </cell>
          <cell r="I70">
            <v>34927.227333333329</v>
          </cell>
          <cell r="J70">
            <v>211.12446048572352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11666.93</v>
          </cell>
          <cell r="H71">
            <v>0</v>
          </cell>
          <cell r="I71">
            <v>26145.919999999998</v>
          </cell>
          <cell r="J71">
            <v>224.10282739332453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I73">
            <v>222.35348405852977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11666.93</v>
          </cell>
          <cell r="I74">
            <v>21710.014250154643</v>
          </cell>
          <cell r="J74">
            <v>186.0816363015347</v>
          </cell>
          <cell r="K74">
            <v>0</v>
          </cell>
          <cell r="L74">
            <v>0</v>
          </cell>
          <cell r="M74">
            <v>0</v>
          </cell>
        </row>
        <row r="75">
          <cell r="I75">
            <v>4213.552265786825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4876.5</v>
          </cell>
          <cell r="I77">
            <v>7946.7473333333328</v>
          </cell>
          <cell r="J77">
            <v>162.96006015243171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834.56000000000006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G81">
            <v>29263.66</v>
          </cell>
          <cell r="I81">
            <v>31254.21</v>
          </cell>
          <cell r="J81">
            <v>106.80212249595573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21767.670150394737</v>
          </cell>
          <cell r="H83">
            <v>40394.915526315781</v>
          </cell>
          <cell r="I83">
            <v>45956.878070175444</v>
          </cell>
          <cell r="J83">
            <v>211.12446923651157</v>
          </cell>
          <cell r="K83">
            <v>113.76896688949938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5224.2408360947366</v>
          </cell>
          <cell r="H84">
            <v>9694.7797263157881</v>
          </cell>
          <cell r="I84">
            <v>11029.650736842106</v>
          </cell>
          <cell r="J84">
            <v>211.12446923651157</v>
          </cell>
          <cell r="K84">
            <v>113.76896688949935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93.799769496945316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9158.3648489351617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1777.4861184099998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21767.670836094738</v>
          </cell>
          <cell r="H92">
            <v>9694.7797263157881</v>
          </cell>
          <cell r="I92">
            <v>45956.878070175437</v>
          </cell>
          <cell r="J92">
            <v>211.12446258591257</v>
          </cell>
          <cell r="K92">
            <v>474.03736203958067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390.83237290393879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38159.853537229836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7406.1921600416654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246867.44291608955</v>
          </cell>
          <cell r="H98">
            <v>40394.915526315788</v>
          </cell>
          <cell r="I98">
            <v>401163.84366056207</v>
          </cell>
          <cell r="J98">
            <v>162.50172113498093</v>
          </cell>
          <cell r="K98">
            <v>993.10479656584187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9.6702322863121566</v>
          </cell>
          <cell r="H101">
            <v>31.578947368421051</v>
          </cell>
          <cell r="I101">
            <v>12.938056547903242</v>
          </cell>
          <cell r="J101">
            <v>133.79261391907374</v>
          </cell>
          <cell r="K101">
            <v>40.970512401693604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31.404221229906728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40930.589999999997</v>
          </cell>
          <cell r="H104">
            <v>0</v>
          </cell>
          <cell r="I104">
            <v>57400.13</v>
          </cell>
          <cell r="J104">
            <v>140.2377292875573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40930.589999999997</v>
          </cell>
          <cell r="H106">
            <v>0</v>
          </cell>
          <cell r="I106">
            <v>57400.13</v>
          </cell>
          <cell r="J106">
            <v>140.2377292875573</v>
          </cell>
          <cell r="K106">
            <v>0</v>
          </cell>
          <cell r="L106">
            <v>0</v>
          </cell>
          <cell r="M106">
            <v>0</v>
          </cell>
        </row>
        <row r="107">
          <cell r="G107">
            <v>29263.66</v>
          </cell>
          <cell r="I107">
            <v>31254.21</v>
          </cell>
          <cell r="J107">
            <v>106.80212249595573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G109">
            <v>11666.93</v>
          </cell>
          <cell r="I109">
            <v>26145.919999999998</v>
          </cell>
          <cell r="J109">
            <v>224.10282739332453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G121">
            <v>26.4</v>
          </cell>
          <cell r="I121">
            <v>26.2</v>
          </cell>
          <cell r="J121">
            <v>99.242424242424249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12774.201299999999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108.63600000000001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10606.935699999998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2058.6296000000002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10" refreshError="1">
        <row r="9">
          <cell r="G9">
            <v>386.45</v>
          </cell>
          <cell r="I9">
            <v>644.0560469514985</v>
          </cell>
        </row>
        <row r="13">
          <cell r="G13">
            <v>386.45</v>
          </cell>
          <cell r="I13">
            <v>644.0560469514985</v>
          </cell>
        </row>
        <row r="16">
          <cell r="G16">
            <v>386.45</v>
          </cell>
          <cell r="I16">
            <v>644.0560469514985</v>
          </cell>
        </row>
        <row r="18">
          <cell r="G18">
            <v>2063.5410620000002</v>
          </cell>
          <cell r="I18">
            <v>2393.8040000000001</v>
          </cell>
        </row>
        <row r="19">
          <cell r="G19">
            <v>4.24</v>
          </cell>
          <cell r="I19">
            <v>7.2633516703791257</v>
          </cell>
        </row>
        <row r="20">
          <cell r="G20">
            <v>2.06</v>
          </cell>
          <cell r="I20">
            <v>2.9048685333924769</v>
          </cell>
        </row>
        <row r="23">
          <cell r="G23">
            <v>11.2906</v>
          </cell>
          <cell r="I23">
            <v>0</v>
          </cell>
        </row>
        <row r="26">
          <cell r="G26">
            <v>96.22</v>
          </cell>
          <cell r="I26">
            <v>75</v>
          </cell>
        </row>
        <row r="29">
          <cell r="I29">
            <v>15.297812887053682</v>
          </cell>
        </row>
        <row r="32">
          <cell r="G32">
            <v>10.4</v>
          </cell>
          <cell r="I32">
            <v>32.999999999999993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G41">
            <v>33.46</v>
          </cell>
          <cell r="I41">
            <v>29.999999999999993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  <row r="53">
          <cell r="G53">
            <v>386.45</v>
          </cell>
          <cell r="I53">
            <v>644.0560469514985</v>
          </cell>
        </row>
        <row r="54">
          <cell r="G54">
            <v>386.45</v>
          </cell>
          <cell r="I54">
            <v>644.0560469514985</v>
          </cell>
        </row>
      </sheetData>
      <sheetData sheetId="11"/>
      <sheetData sheetId="12"/>
      <sheetData sheetId="13" refreshError="1">
        <row r="11">
          <cell r="D11">
            <v>9503.8080000000009</v>
          </cell>
          <cell r="I11">
            <v>1143.6597999999999</v>
          </cell>
        </row>
        <row r="12">
          <cell r="D12">
            <v>31346.58</v>
          </cell>
          <cell r="I12">
            <v>4258.4169999999995</v>
          </cell>
        </row>
        <row r="16">
          <cell r="D16">
            <v>74102.290000000008</v>
          </cell>
          <cell r="I16">
            <v>6712.42</v>
          </cell>
        </row>
        <row r="17">
          <cell r="D17">
            <v>8202.3150000000005</v>
          </cell>
          <cell r="I17">
            <v>571.31299999999999</v>
          </cell>
        </row>
        <row r="21">
          <cell r="D21">
            <v>162589.21100000001</v>
          </cell>
          <cell r="I21">
            <v>14224.688999999998</v>
          </cell>
        </row>
      </sheetData>
      <sheetData sheetId="14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359550.67679038673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300483.67876953178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2822.4885590985368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297661.19021043321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59066.998020854946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45956.878070175444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38550.685910133776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390.83237290393879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38159.853537229836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7406.1921600416654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12.781752625365714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405507.5548605622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339034.36467966554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3213.3209320024757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335821.04374766303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66473.190180896607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974.77700000000004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748.45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584.41600000000005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206.46699999999998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1632.4465923743835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74744.81854919075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116938.49896447445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5.3730813554722561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245.76002637750301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384.48980313956423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3175.7093625141702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223254.10260748112</v>
          </cell>
          <cell r="J66">
            <v>0</v>
          </cell>
        </row>
      </sheetData>
      <sheetData sheetId="15" refreshError="1">
        <row r="8">
          <cell r="I8">
            <v>987.18</v>
          </cell>
        </row>
      </sheetData>
      <sheetData sheetId="16"/>
      <sheetData sheetId="17"/>
      <sheetData sheetId="18"/>
      <sheetData sheetId="19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  <cell r="E10">
            <v>0</v>
          </cell>
        </row>
        <row r="11">
          <cell r="A11" t="str">
            <v>_________________________________________________________________________________________________</v>
          </cell>
          <cell r="E11">
            <v>0</v>
          </cell>
        </row>
        <row r="13">
          <cell r="C13" t="str">
            <v>____________________________________________</v>
          </cell>
          <cell r="E13">
            <v>0</v>
          </cell>
        </row>
        <row r="14">
          <cell r="A14" t="str">
            <v>_________________________________________________________________________________________________</v>
          </cell>
          <cell r="E14">
            <v>0</v>
          </cell>
        </row>
        <row r="17">
          <cell r="E17">
            <v>0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  <cell r="E27">
            <v>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  <cell r="E30">
            <v>0</v>
          </cell>
        </row>
        <row r="32">
          <cell r="C32" t="str">
            <v>210</v>
          </cell>
        </row>
        <row r="37">
          <cell r="E37">
            <v>0</v>
          </cell>
        </row>
        <row r="41">
          <cell r="C41" t="str">
            <v>220</v>
          </cell>
          <cell r="E41">
            <v>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7">
          <cell r="E57">
            <v>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  <cell r="E64">
            <v>0</v>
          </cell>
        </row>
        <row r="66">
          <cell r="C66" t="str">
            <v>510</v>
          </cell>
          <cell r="E66">
            <v>0</v>
          </cell>
        </row>
        <row r="67">
          <cell r="C67" t="str">
            <v>515</v>
          </cell>
          <cell r="E67">
            <v>0</v>
          </cell>
        </row>
        <row r="68">
          <cell r="C68" t="str">
            <v>520</v>
          </cell>
          <cell r="E68">
            <v>0</v>
          </cell>
        </row>
        <row r="69">
          <cell r="C69" t="str">
            <v>590</v>
          </cell>
        </row>
        <row r="71">
          <cell r="C71" t="str">
            <v>610</v>
          </cell>
          <cell r="E71">
            <v>0</v>
          </cell>
        </row>
        <row r="72">
          <cell r="C72" t="str">
            <v>620</v>
          </cell>
        </row>
        <row r="83">
          <cell r="E83">
            <v>0</v>
          </cell>
        </row>
        <row r="84">
          <cell r="E84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>
            <v>0</v>
          </cell>
        </row>
      </sheetData>
      <sheetData sheetId="20" refreshError="1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  <row r="53">
          <cell r="G53">
            <v>386.45</v>
          </cell>
        </row>
        <row r="54">
          <cell r="G54">
            <v>386.45</v>
          </cell>
        </row>
      </sheetData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5"/>
      <sheetName val="24"/>
      <sheetName val="27"/>
      <sheetName val="P2.1"/>
      <sheetName val="P2.2"/>
      <sheetName val="2.3"/>
      <sheetName val="перекрестка"/>
      <sheetName val="17_1"/>
      <sheetName val="18_2"/>
      <sheetName val="21_3"/>
      <sheetName val="P2_1"/>
      <sheetName val="2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L11" t="str">
            <v>3086,65</v>
          </cell>
          <cell r="V11" t="str">
            <v>3152,58</v>
          </cell>
          <cell r="AA11" t="str">
            <v>3184,46</v>
          </cell>
        </row>
        <row r="12">
          <cell r="H12">
            <v>612.47</v>
          </cell>
          <cell r="I12">
            <v>2220.9299999999998</v>
          </cell>
          <cell r="M12">
            <v>630.70000000000005</v>
          </cell>
          <cell r="N12">
            <v>2419.9</v>
          </cell>
          <cell r="R12">
            <v>640.64</v>
          </cell>
          <cell r="S12">
            <v>641.35</v>
          </cell>
          <cell r="W12">
            <v>888.2</v>
          </cell>
          <cell r="X12">
            <v>980.8</v>
          </cell>
          <cell r="AB12">
            <v>881.1</v>
          </cell>
          <cell r="AC12">
            <v>1303.5</v>
          </cell>
        </row>
        <row r="13">
          <cell r="I13">
            <v>472.6</v>
          </cell>
          <cell r="N13">
            <v>486.1</v>
          </cell>
          <cell r="S13">
            <v>370</v>
          </cell>
          <cell r="X13">
            <v>573.29999999999995</v>
          </cell>
          <cell r="Y13">
            <v>1054.0999999999999</v>
          </cell>
          <cell r="AC13">
            <v>582.29999999999995</v>
          </cell>
        </row>
        <row r="14">
          <cell r="J14">
            <v>749.58</v>
          </cell>
          <cell r="O14">
            <v>802.1</v>
          </cell>
          <cell r="T14">
            <v>689.47</v>
          </cell>
          <cell r="AD14">
            <v>1324.6</v>
          </cell>
        </row>
        <row r="15">
          <cell r="G15">
            <v>34.5</v>
          </cell>
          <cell r="I15">
            <v>32.700000000000003</v>
          </cell>
          <cell r="N15">
            <v>25.6</v>
          </cell>
          <cell r="Q15">
            <v>21.7</v>
          </cell>
          <cell r="S15">
            <v>32.700000000000003</v>
          </cell>
          <cell r="X15">
            <v>32.700000000000003</v>
          </cell>
          <cell r="AC15">
            <v>25.7</v>
          </cell>
        </row>
        <row r="16">
          <cell r="G16">
            <v>3391.48</v>
          </cell>
          <cell r="H16">
            <v>16.3</v>
          </cell>
          <cell r="I16">
            <v>0.2</v>
          </cell>
          <cell r="L16">
            <v>544.15</v>
          </cell>
          <cell r="M16">
            <v>9.1999999999999993</v>
          </cell>
          <cell r="N16">
            <v>0.3</v>
          </cell>
          <cell r="Q16">
            <v>3483.66</v>
          </cell>
          <cell r="R16">
            <v>16.3</v>
          </cell>
          <cell r="S16">
            <v>0.2</v>
          </cell>
          <cell r="V16">
            <v>521.72</v>
          </cell>
          <cell r="W16">
            <v>9.1999999999999993</v>
          </cell>
          <cell r="X16">
            <v>0.3</v>
          </cell>
          <cell r="AA16">
            <v>532.94000000000005</v>
          </cell>
          <cell r="AB16">
            <v>16.3</v>
          </cell>
          <cell r="AC16">
            <v>0.2</v>
          </cell>
        </row>
        <row r="17">
          <cell r="V17">
            <v>25.7</v>
          </cell>
          <cell r="AA17">
            <v>35.4</v>
          </cell>
        </row>
        <row r="22">
          <cell r="G22">
            <v>502.4</v>
          </cell>
          <cell r="H22">
            <v>112</v>
          </cell>
          <cell r="I22">
            <v>1819.5</v>
          </cell>
          <cell r="J22">
            <v>684</v>
          </cell>
          <cell r="L22">
            <v>480.1</v>
          </cell>
          <cell r="M22">
            <v>105.1</v>
          </cell>
          <cell r="N22">
            <v>1933.9</v>
          </cell>
          <cell r="O22">
            <v>627</v>
          </cell>
          <cell r="Q22">
            <v>2074.9</v>
          </cell>
          <cell r="R22">
            <v>224</v>
          </cell>
          <cell r="S22">
            <v>257</v>
          </cell>
          <cell r="T22">
            <v>562</v>
          </cell>
          <cell r="V22">
            <v>1727.5</v>
          </cell>
          <cell r="W22">
            <v>269.5</v>
          </cell>
          <cell r="X22">
            <v>327.3</v>
          </cell>
          <cell r="Y22">
            <v>795.9</v>
          </cell>
          <cell r="AA22">
            <v>1464.7</v>
          </cell>
          <cell r="AB22">
            <v>260.5</v>
          </cell>
          <cell r="AC22">
            <v>368</v>
          </cell>
          <cell r="AD22">
            <v>1047.4000000000001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1.5</v>
          </cell>
          <cell r="F21">
            <v>1</v>
          </cell>
          <cell r="G21">
            <v>64.7</v>
          </cell>
          <cell r="H21">
            <v>288.3</v>
          </cell>
          <cell r="K21">
            <v>0.3</v>
          </cell>
          <cell r="L21">
            <v>0.2</v>
          </cell>
          <cell r="M21">
            <v>12.5</v>
          </cell>
          <cell r="N21">
            <v>55.6</v>
          </cell>
        </row>
        <row r="22">
          <cell r="E22">
            <v>478.6</v>
          </cell>
          <cell r="F22">
            <v>104.1</v>
          </cell>
          <cell r="G22">
            <v>1869.2</v>
          </cell>
          <cell r="H22">
            <v>338.7</v>
          </cell>
          <cell r="K22">
            <v>73.3</v>
          </cell>
          <cell r="L22">
            <v>15.9</v>
          </cell>
          <cell r="M22">
            <v>286.2</v>
          </cell>
          <cell r="N22">
            <v>51.9</v>
          </cell>
        </row>
        <row r="23">
          <cell r="E23">
            <v>8.3000000000000007</v>
          </cell>
          <cell r="F23">
            <v>1</v>
          </cell>
          <cell r="G23">
            <v>118.2</v>
          </cell>
          <cell r="H23">
            <v>154.80000000000001</v>
          </cell>
          <cell r="K23">
            <v>1.7</v>
          </cell>
          <cell r="L23">
            <v>0.2</v>
          </cell>
          <cell r="M23">
            <v>24.5</v>
          </cell>
          <cell r="N23">
            <v>32.1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16</v>
          </cell>
          <cell r="F39">
            <v>11</v>
          </cell>
          <cell r="G39">
            <v>48</v>
          </cell>
          <cell r="H39">
            <v>388</v>
          </cell>
          <cell r="K39">
            <v>3.1</v>
          </cell>
          <cell r="L39">
            <v>2.1</v>
          </cell>
          <cell r="M39">
            <v>9.3000000000000007</v>
          </cell>
          <cell r="N39">
            <v>74.8</v>
          </cell>
        </row>
        <row r="40">
          <cell r="E40">
            <v>1711.5</v>
          </cell>
          <cell r="F40">
            <v>258.5</v>
          </cell>
          <cell r="G40">
            <v>279.3</v>
          </cell>
          <cell r="H40">
            <v>407.9</v>
          </cell>
          <cell r="K40">
            <v>262</v>
          </cell>
          <cell r="L40">
            <v>39.6</v>
          </cell>
          <cell r="M40">
            <v>42.8</v>
          </cell>
          <cell r="N40">
            <v>62.4</v>
          </cell>
        </row>
        <row r="41">
          <cell r="E41">
            <v>8</v>
          </cell>
          <cell r="F41">
            <v>1</v>
          </cell>
          <cell r="G41">
            <v>117</v>
          </cell>
          <cell r="H41">
            <v>126.4</v>
          </cell>
          <cell r="K41">
            <v>1.7</v>
          </cell>
          <cell r="L41">
            <v>0.2</v>
          </cell>
          <cell r="M41">
            <v>24.2</v>
          </cell>
          <cell r="N41">
            <v>26.2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16</v>
          </cell>
          <cell r="F57">
            <v>11</v>
          </cell>
          <cell r="G57">
            <v>49</v>
          </cell>
          <cell r="H57">
            <v>500</v>
          </cell>
          <cell r="K57">
            <v>3.1</v>
          </cell>
          <cell r="L57">
            <v>2.2000000000000002</v>
          </cell>
          <cell r="M57">
            <v>9.4</v>
          </cell>
          <cell r="N57">
            <v>96.4</v>
          </cell>
        </row>
        <row r="58">
          <cell r="E58">
            <v>1448.7</v>
          </cell>
          <cell r="F58">
            <v>249.5</v>
          </cell>
          <cell r="G58">
            <v>319</v>
          </cell>
          <cell r="H58">
            <v>547.4</v>
          </cell>
          <cell r="K58">
            <v>221.8</v>
          </cell>
          <cell r="L58">
            <v>38.200000000000003</v>
          </cell>
          <cell r="M58">
            <v>48.8</v>
          </cell>
          <cell r="N58">
            <v>83.8</v>
          </cell>
        </row>
        <row r="59">
          <cell r="E59">
            <v>8</v>
          </cell>
          <cell r="F59">
            <v>1</v>
          </cell>
          <cell r="G59">
            <v>120</v>
          </cell>
          <cell r="H59">
            <v>151.30000000000001</v>
          </cell>
          <cell r="K59">
            <v>1.7</v>
          </cell>
          <cell r="L59">
            <v>0.2</v>
          </cell>
          <cell r="M59">
            <v>24.9</v>
          </cell>
          <cell r="N59">
            <v>31.4</v>
          </cell>
        </row>
      </sheetData>
      <sheetData sheetId="7" refreshError="1">
        <row r="10">
          <cell r="E10">
            <v>34739</v>
          </cell>
          <cell r="F10">
            <v>73214</v>
          </cell>
          <cell r="G10">
            <v>37727</v>
          </cell>
          <cell r="H10">
            <v>72253</v>
          </cell>
          <cell r="I10">
            <v>77459</v>
          </cell>
        </row>
        <row r="12">
          <cell r="E12">
            <v>85605</v>
          </cell>
          <cell r="F12">
            <v>35754</v>
          </cell>
          <cell r="G12">
            <v>92967</v>
          </cell>
          <cell r="H12">
            <v>68441</v>
          </cell>
          <cell r="I12">
            <v>81024</v>
          </cell>
        </row>
        <row r="15">
          <cell r="E15">
            <v>217408</v>
          </cell>
          <cell r="F15">
            <v>362378</v>
          </cell>
          <cell r="G15">
            <v>277623</v>
          </cell>
          <cell r="H15">
            <v>411680</v>
          </cell>
          <cell r="I15">
            <v>526849</v>
          </cell>
        </row>
        <row r="16">
          <cell r="E16" t="str">
            <v>209415</v>
          </cell>
          <cell r="F16" t="str">
            <v>350347</v>
          </cell>
          <cell r="G16" t="str">
            <v>263125</v>
          </cell>
          <cell r="H16" t="str">
            <v>395391</v>
          </cell>
          <cell r="I16" t="str">
            <v>510890</v>
          </cell>
        </row>
        <row r="17">
          <cell r="E17">
            <v>7993</v>
          </cell>
          <cell r="F17">
            <v>12031</v>
          </cell>
          <cell r="G17">
            <v>14498</v>
          </cell>
          <cell r="H17">
            <v>16289</v>
          </cell>
          <cell r="I17">
            <v>15959</v>
          </cell>
        </row>
        <row r="20">
          <cell r="E20">
            <v>62962</v>
          </cell>
          <cell r="F20">
            <v>61971.12</v>
          </cell>
          <cell r="G20">
            <v>73318.843128185428</v>
          </cell>
          <cell r="H20">
            <v>90749.22240376081</v>
          </cell>
          <cell r="I20">
            <v>110589.61628880003</v>
          </cell>
        </row>
        <row r="25">
          <cell r="E25">
            <v>1050</v>
          </cell>
          <cell r="G25">
            <v>1050</v>
          </cell>
          <cell r="H25">
            <v>1050</v>
          </cell>
          <cell r="I25">
            <v>1050</v>
          </cell>
        </row>
        <row r="26">
          <cell r="E26">
            <v>11616</v>
          </cell>
          <cell r="F26">
            <v>17159</v>
          </cell>
          <cell r="G26">
            <v>17644</v>
          </cell>
          <cell r="H26">
            <v>20721</v>
          </cell>
          <cell r="I26">
            <v>46242</v>
          </cell>
        </row>
        <row r="28">
          <cell r="E28">
            <v>0</v>
          </cell>
          <cell r="G28">
            <v>345008</v>
          </cell>
          <cell r="H28">
            <v>383322</v>
          </cell>
          <cell r="I28">
            <v>445350</v>
          </cell>
        </row>
        <row r="31">
          <cell r="E31">
            <v>9626</v>
          </cell>
          <cell r="F31">
            <v>4526</v>
          </cell>
          <cell r="G31">
            <v>10447</v>
          </cell>
          <cell r="H31">
            <v>10447</v>
          </cell>
          <cell r="I31">
            <v>10967</v>
          </cell>
        </row>
        <row r="32">
          <cell r="E32">
            <v>9188</v>
          </cell>
          <cell r="F32">
            <v>4048</v>
          </cell>
          <cell r="G32">
            <v>9969</v>
          </cell>
          <cell r="H32">
            <v>9969</v>
          </cell>
          <cell r="I32">
            <v>9969</v>
          </cell>
        </row>
        <row r="33">
          <cell r="E33">
            <v>438</v>
          </cell>
          <cell r="F33">
            <v>478</v>
          </cell>
          <cell r="G33">
            <v>478</v>
          </cell>
          <cell r="H33">
            <v>478</v>
          </cell>
          <cell r="I33">
            <v>998</v>
          </cell>
        </row>
        <row r="34">
          <cell r="E34">
            <v>105785</v>
          </cell>
          <cell r="F34">
            <v>97319</v>
          </cell>
          <cell r="G34">
            <v>90741.27</v>
          </cell>
          <cell r="H34">
            <v>137171</v>
          </cell>
          <cell r="I34">
            <v>221270</v>
          </cell>
        </row>
        <row r="36">
          <cell r="B36" t="str">
            <v>Регистрация прав собственности на недвижимость и землю</v>
          </cell>
          <cell r="E36">
            <v>39817</v>
          </cell>
          <cell r="F36">
            <v>22256</v>
          </cell>
          <cell r="G36">
            <v>42526</v>
          </cell>
          <cell r="H36">
            <v>42526</v>
          </cell>
          <cell r="I36">
            <v>60000</v>
          </cell>
        </row>
        <row r="37">
          <cell r="B37" t="str">
            <v>Прочие другие затраты</v>
          </cell>
        </row>
        <row r="38">
          <cell r="B38" t="str">
            <v>транзит электроэнергии</v>
          </cell>
          <cell r="G38">
            <v>15674</v>
          </cell>
          <cell r="H38">
            <v>15674</v>
          </cell>
          <cell r="I38">
            <v>15319</v>
          </cell>
        </row>
      </sheetData>
      <sheetData sheetId="8" refreshError="1">
        <row r="7">
          <cell r="G7">
            <v>2239</v>
          </cell>
          <cell r="H7">
            <v>2270</v>
          </cell>
          <cell r="I7">
            <v>2239</v>
          </cell>
          <cell r="J7">
            <v>2500</v>
          </cell>
          <cell r="K7">
            <v>2643</v>
          </cell>
        </row>
        <row r="8">
          <cell r="G8">
            <v>2226</v>
          </cell>
          <cell r="H8">
            <v>2258</v>
          </cell>
          <cell r="I8">
            <v>2226</v>
          </cell>
          <cell r="J8">
            <v>2487</v>
          </cell>
          <cell r="K8">
            <v>2630</v>
          </cell>
        </row>
        <row r="10">
          <cell r="G10">
            <v>2095.4299999999998</v>
          </cell>
          <cell r="H10">
            <v>2130</v>
          </cell>
          <cell r="I10">
            <v>2417.44</v>
          </cell>
          <cell r="J10">
            <v>2343</v>
          </cell>
          <cell r="K10">
            <v>2700</v>
          </cell>
        </row>
        <row r="12">
          <cell r="G12">
            <v>2095.4299999999998</v>
          </cell>
          <cell r="H12">
            <v>2130</v>
          </cell>
          <cell r="I12">
            <v>2178.623</v>
          </cell>
          <cell r="J12">
            <v>2343</v>
          </cell>
          <cell r="K12">
            <v>2700</v>
          </cell>
        </row>
        <row r="13">
          <cell r="G13">
            <v>6</v>
          </cell>
          <cell r="H13">
            <v>6.2</v>
          </cell>
          <cell r="I13">
            <v>6</v>
          </cell>
          <cell r="J13">
            <v>6.1</v>
          </cell>
          <cell r="K13">
            <v>6.1</v>
          </cell>
        </row>
        <row r="14">
          <cell r="G14">
            <v>1.76</v>
          </cell>
          <cell r="H14">
            <v>1.7939000000000001</v>
          </cell>
          <cell r="I14">
            <v>2.1</v>
          </cell>
          <cell r="J14">
            <v>2.15</v>
          </cell>
          <cell r="K14">
            <v>2.15</v>
          </cell>
        </row>
        <row r="17">
          <cell r="G17">
            <v>15</v>
          </cell>
          <cell r="H17">
            <v>16.399999999999999</v>
          </cell>
          <cell r="I17">
            <v>15</v>
          </cell>
          <cell r="J17">
            <v>15</v>
          </cell>
          <cell r="K17">
            <v>15</v>
          </cell>
        </row>
        <row r="20">
          <cell r="G20">
            <v>75</v>
          </cell>
          <cell r="H20">
            <v>75.3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13.4</v>
          </cell>
          <cell r="I23">
            <v>15</v>
          </cell>
          <cell r="J23">
            <v>16.399999999999999</v>
          </cell>
          <cell r="K23">
            <v>16.399999999999999</v>
          </cell>
        </row>
        <row r="26">
          <cell r="G26">
            <v>22</v>
          </cell>
          <cell r="H26">
            <v>11.8</v>
          </cell>
          <cell r="I26">
            <v>11</v>
          </cell>
          <cell r="J26">
            <v>11</v>
          </cell>
          <cell r="K26">
            <v>11</v>
          </cell>
        </row>
        <row r="38">
          <cell r="G38">
            <v>7384</v>
          </cell>
          <cell r="H38">
            <v>7384</v>
          </cell>
          <cell r="I38">
            <v>7821.8</v>
          </cell>
          <cell r="J38">
            <v>7821.8</v>
          </cell>
          <cell r="K38">
            <v>8611.7999999999993</v>
          </cell>
        </row>
        <row r="44">
          <cell r="G44">
            <v>722.2</v>
          </cell>
          <cell r="H44">
            <v>722.2</v>
          </cell>
          <cell r="I44">
            <v>915.9</v>
          </cell>
          <cell r="J44">
            <v>915.9</v>
          </cell>
          <cell r="K44">
            <v>1008.4</v>
          </cell>
        </row>
      </sheetData>
      <sheetData sheetId="9" refreshError="1"/>
      <sheetData sheetId="10" refreshError="1">
        <row r="9">
          <cell r="D9">
            <v>1194728</v>
          </cell>
          <cell r="E9">
            <v>6900</v>
          </cell>
          <cell r="I9">
            <v>33549</v>
          </cell>
        </row>
        <row r="10">
          <cell r="D10">
            <v>710494</v>
          </cell>
          <cell r="E10">
            <v>4350</v>
          </cell>
          <cell r="I10">
            <v>19114</v>
          </cell>
        </row>
        <row r="11">
          <cell r="D11">
            <v>1357355</v>
          </cell>
          <cell r="E11">
            <v>25100</v>
          </cell>
          <cell r="I11">
            <v>36741</v>
          </cell>
        </row>
        <row r="12">
          <cell r="D12">
            <v>1583701</v>
          </cell>
          <cell r="E12">
            <v>40120</v>
          </cell>
          <cell r="F12">
            <v>1750</v>
          </cell>
          <cell r="I12">
            <v>48087</v>
          </cell>
        </row>
        <row r="15">
          <cell r="D15">
            <v>239</v>
          </cell>
          <cell r="I15">
            <v>8</v>
          </cell>
        </row>
        <row r="16">
          <cell r="D16">
            <v>27934</v>
          </cell>
          <cell r="E16">
            <v>4500</v>
          </cell>
          <cell r="I16">
            <v>1026</v>
          </cell>
        </row>
        <row r="17">
          <cell r="D17">
            <v>16109</v>
          </cell>
          <cell r="E17">
            <v>2100</v>
          </cell>
          <cell r="F17">
            <v>1100</v>
          </cell>
          <cell r="I17">
            <v>565</v>
          </cell>
        </row>
        <row r="19">
          <cell r="D19">
            <v>1259072</v>
          </cell>
          <cell r="E19">
            <v>17540</v>
          </cell>
          <cell r="F19" t="str">
            <v>98</v>
          </cell>
          <cell r="I19">
            <v>43105</v>
          </cell>
        </row>
        <row r="20">
          <cell r="D20">
            <v>614086</v>
          </cell>
          <cell r="E20">
            <v>2400</v>
          </cell>
          <cell r="I20">
            <v>20920</v>
          </cell>
        </row>
        <row r="21">
          <cell r="D21">
            <v>1622312</v>
          </cell>
          <cell r="E21">
            <v>1455</v>
          </cell>
          <cell r="F21">
            <v>384</v>
          </cell>
          <cell r="I21">
            <v>55177</v>
          </cell>
        </row>
        <row r="22">
          <cell r="I22">
            <v>1819.5</v>
          </cell>
        </row>
      </sheetData>
      <sheetData sheetId="11" refreshError="1">
        <row r="12">
          <cell r="F12">
            <v>34019</v>
          </cell>
          <cell r="G12">
            <v>38783</v>
          </cell>
          <cell r="H12">
            <v>38783</v>
          </cell>
          <cell r="J12">
            <v>76654</v>
          </cell>
        </row>
        <row r="13">
          <cell r="F13">
            <v>28316</v>
          </cell>
          <cell r="G13">
            <v>19695</v>
          </cell>
          <cell r="H13">
            <v>19695</v>
          </cell>
          <cell r="J13">
            <v>40042</v>
          </cell>
        </row>
        <row r="14">
          <cell r="F14">
            <v>52289</v>
          </cell>
          <cell r="G14">
            <v>48301</v>
          </cell>
          <cell r="H14">
            <v>48301</v>
          </cell>
          <cell r="J14">
            <v>92944</v>
          </cell>
        </row>
        <row r="15">
          <cell r="F15">
            <v>24313</v>
          </cell>
          <cell r="G15">
            <v>27273</v>
          </cell>
          <cell r="H15">
            <v>27273</v>
          </cell>
          <cell r="J15">
            <v>48652</v>
          </cell>
        </row>
        <row r="22">
          <cell r="F22">
            <v>1050</v>
          </cell>
          <cell r="G22">
            <v>0</v>
          </cell>
          <cell r="H22">
            <v>1050</v>
          </cell>
          <cell r="I22">
            <v>1050</v>
          </cell>
          <cell r="J22">
            <v>1050</v>
          </cell>
        </row>
        <row r="23">
          <cell r="F23">
            <v>11616</v>
          </cell>
          <cell r="G23">
            <v>17159</v>
          </cell>
          <cell r="H23">
            <v>17644</v>
          </cell>
          <cell r="I23">
            <v>20721</v>
          </cell>
          <cell r="J23">
            <v>46242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8">
          <cell r="B28" t="str">
            <v>налог на землю</v>
          </cell>
          <cell r="F28">
            <v>9188</v>
          </cell>
          <cell r="G28">
            <v>4048</v>
          </cell>
          <cell r="H28">
            <v>9969</v>
          </cell>
          <cell r="I28">
            <v>9969</v>
          </cell>
          <cell r="J28">
            <v>9969</v>
          </cell>
        </row>
        <row r="29">
          <cell r="B29" t="str">
            <v>транспортный налог</v>
          </cell>
          <cell r="F29">
            <v>438</v>
          </cell>
          <cell r="G29">
            <v>478</v>
          </cell>
          <cell r="H29">
            <v>478</v>
          </cell>
          <cell r="I29">
            <v>478</v>
          </cell>
          <cell r="J29">
            <v>998</v>
          </cell>
        </row>
        <row r="32">
          <cell r="F32">
            <v>553466.512614112</v>
          </cell>
          <cell r="G32">
            <v>528587.9997310146</v>
          </cell>
          <cell r="H32">
            <v>601457.00376525149</v>
          </cell>
          <cell r="I32">
            <v>874704.27696346072</v>
          </cell>
          <cell r="J32">
            <v>972591.67798880022</v>
          </cell>
        </row>
        <row r="34">
          <cell r="B34" t="str">
            <v>Регистрация прав собственности на недвижимость</v>
          </cell>
        </row>
        <row r="35">
          <cell r="B35" t="str">
            <v>Негосударственное пенсионное обеспечение</v>
          </cell>
        </row>
        <row r="36">
          <cell r="B36" t="str">
            <v>Услуги МРСК</v>
          </cell>
        </row>
        <row r="40">
          <cell r="F40">
            <v>0</v>
          </cell>
          <cell r="G40">
            <v>0</v>
          </cell>
          <cell r="H40">
            <v>345008</v>
          </cell>
          <cell r="I40">
            <v>383322</v>
          </cell>
          <cell r="J40">
            <v>445350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52">
          <cell r="F52">
            <v>3117.9</v>
          </cell>
          <cell r="G52">
            <v>3146.1000000000004</v>
          </cell>
          <cell r="H52">
            <v>3117.9</v>
          </cell>
          <cell r="I52">
            <v>3120.2000000000003</v>
          </cell>
          <cell r="J52">
            <v>3140.6</v>
          </cell>
        </row>
        <row r="56">
          <cell r="F56">
            <v>575758.512614112</v>
          </cell>
          <cell r="G56">
            <v>550272.9997310146</v>
          </cell>
          <cell r="H56">
            <v>975606.00376525149</v>
          </cell>
          <cell r="I56">
            <v>1290244.2769634607</v>
          </cell>
          <cell r="J56">
            <v>1476200.6779888002</v>
          </cell>
        </row>
        <row r="57">
          <cell r="F57">
            <v>0</v>
          </cell>
          <cell r="G57">
            <v>0</v>
          </cell>
          <cell r="H57">
            <v>345008</v>
          </cell>
          <cell r="I57">
            <v>383322</v>
          </cell>
          <cell r="J57">
            <v>445350</v>
          </cell>
        </row>
        <row r="60">
          <cell r="F60">
            <v>109197.8</v>
          </cell>
          <cell r="G60">
            <v>110172.79999999999</v>
          </cell>
          <cell r="H60">
            <v>109373.2</v>
          </cell>
          <cell r="I60">
            <v>117492.29999999999</v>
          </cell>
          <cell r="J60">
            <v>117492.29999999999</v>
          </cell>
        </row>
        <row r="62">
          <cell r="F62">
            <v>11199.7</v>
          </cell>
          <cell r="G62">
            <v>11646</v>
          </cell>
          <cell r="H62">
            <v>11444.4</v>
          </cell>
          <cell r="I62">
            <v>9150.9</v>
          </cell>
          <cell r="J62">
            <v>9150.9</v>
          </cell>
        </row>
        <row r="63">
          <cell r="F63">
            <v>12696.8</v>
          </cell>
          <cell r="G63">
            <v>12714.7</v>
          </cell>
          <cell r="H63">
            <v>12687</v>
          </cell>
          <cell r="I63">
            <v>12944.25</v>
          </cell>
          <cell r="J63">
            <v>12944.25</v>
          </cell>
        </row>
        <row r="64">
          <cell r="F64">
            <v>67277.3</v>
          </cell>
          <cell r="G64">
            <v>67700.5</v>
          </cell>
          <cell r="H64">
            <v>66949</v>
          </cell>
          <cell r="I64">
            <v>76075.929999999993</v>
          </cell>
          <cell r="J64">
            <v>76075.929999999993</v>
          </cell>
        </row>
        <row r="65">
          <cell r="F65">
            <v>18024</v>
          </cell>
          <cell r="G65">
            <v>18111.599999999999</v>
          </cell>
          <cell r="H65">
            <v>18292.8</v>
          </cell>
          <cell r="I65">
            <v>19321.22</v>
          </cell>
          <cell r="J65">
            <v>19321.22</v>
          </cell>
        </row>
      </sheetData>
      <sheetData sheetId="12" refreshError="1"/>
      <sheetData sheetId="13" refreshError="1"/>
      <sheetData sheetId="14" refreshError="1">
        <row r="10">
          <cell r="E10">
            <v>22015</v>
          </cell>
          <cell r="F10">
            <v>12181</v>
          </cell>
          <cell r="G10">
            <v>26149</v>
          </cell>
          <cell r="H10">
            <v>26149</v>
          </cell>
          <cell r="I10">
            <v>79150</v>
          </cell>
        </row>
        <row r="13">
          <cell r="I13">
            <v>25641</v>
          </cell>
        </row>
        <row r="14">
          <cell r="I14">
            <v>22759</v>
          </cell>
        </row>
        <row r="15">
          <cell r="I15">
            <v>16502</v>
          </cell>
        </row>
        <row r="16">
          <cell r="I16">
            <v>14248</v>
          </cell>
        </row>
        <row r="17">
          <cell r="E17">
            <v>1533</v>
          </cell>
          <cell r="F17">
            <v>1668</v>
          </cell>
          <cell r="G17">
            <v>1710</v>
          </cell>
          <cell r="H17">
            <v>1520</v>
          </cell>
          <cell r="I17">
            <v>1813</v>
          </cell>
        </row>
        <row r="20">
          <cell r="E20">
            <v>25701</v>
          </cell>
          <cell r="F20">
            <v>14904</v>
          </cell>
          <cell r="G20">
            <v>24172</v>
          </cell>
          <cell r="H20">
            <v>26103</v>
          </cell>
          <cell r="I20">
            <v>29880</v>
          </cell>
        </row>
        <row r="21">
          <cell r="E21">
            <v>14951</v>
          </cell>
          <cell r="F21">
            <v>16128</v>
          </cell>
          <cell r="G21">
            <v>16499</v>
          </cell>
          <cell r="H21">
            <v>6578</v>
          </cell>
          <cell r="I21">
            <v>17110</v>
          </cell>
        </row>
        <row r="22">
          <cell r="E22">
            <v>2994</v>
          </cell>
          <cell r="F22">
            <v>11456</v>
          </cell>
          <cell r="G22">
            <v>6224</v>
          </cell>
          <cell r="H22">
            <v>12540</v>
          </cell>
          <cell r="I22">
            <v>30252</v>
          </cell>
        </row>
        <row r="24">
          <cell r="F24">
            <v>6605</v>
          </cell>
          <cell r="G24" t="str">
            <v>4000</v>
          </cell>
          <cell r="H24" t="str">
            <v>10320</v>
          </cell>
          <cell r="I24">
            <v>26870</v>
          </cell>
        </row>
        <row r="25">
          <cell r="E25" t="str">
            <v>2700</v>
          </cell>
          <cell r="F25">
            <v>2446</v>
          </cell>
          <cell r="G25" t="str">
            <v>1962</v>
          </cell>
          <cell r="H25" t="str">
            <v>1960</v>
          </cell>
          <cell r="I25">
            <v>3036</v>
          </cell>
        </row>
        <row r="28">
          <cell r="B28" t="str">
            <v>Другие прочие платежи из прибыли</v>
          </cell>
          <cell r="E28">
            <v>294</v>
          </cell>
          <cell r="F28">
            <v>2405</v>
          </cell>
          <cell r="G28">
            <v>262</v>
          </cell>
          <cell r="H28">
            <v>260</v>
          </cell>
          <cell r="I28">
            <v>346</v>
          </cell>
        </row>
        <row r="29">
          <cell r="B29" t="str">
            <v>Резерв по сомнительным долгам</v>
          </cell>
          <cell r="F29" t="str">
            <v>2225</v>
          </cell>
          <cell r="H29" t="str">
            <v>2225</v>
          </cell>
        </row>
        <row r="30">
          <cell r="B30" t="str">
            <v>Погашение задолженности МУП РГРЭС</v>
          </cell>
        </row>
        <row r="35">
          <cell r="E35">
            <v>20274</v>
          </cell>
          <cell r="F35">
            <v>24813</v>
          </cell>
          <cell r="G35">
            <v>21558</v>
          </cell>
          <cell r="H35">
            <v>18128</v>
          </cell>
          <cell r="I35">
            <v>40515</v>
          </cell>
        </row>
        <row r="36">
          <cell r="E36">
            <v>2079.3708096683267</v>
          </cell>
          <cell r="F36">
            <v>2622.8996449214328</v>
          </cell>
          <cell r="G36">
            <v>2255.7479821382203</v>
          </cell>
          <cell r="H36">
            <v>1411.9011645869559</v>
          </cell>
          <cell r="I36">
            <v>3155.51498693957</v>
          </cell>
        </row>
        <row r="37">
          <cell r="E37">
            <v>2357.3270084195833</v>
          </cell>
          <cell r="F37">
            <v>2863.5911141406959</v>
          </cell>
          <cell r="G37">
            <v>2500.6706030362102</v>
          </cell>
          <cell r="H37">
            <v>1997.1807854642391</v>
          </cell>
          <cell r="I37">
            <v>4463.5800707791068</v>
          </cell>
        </row>
        <row r="38">
          <cell r="E38">
            <v>12490.910807726896</v>
          </cell>
          <cell r="F38">
            <v>15247.43408990241</v>
          </cell>
          <cell r="G38">
            <v>13195.979837839617</v>
          </cell>
          <cell r="H38">
            <v>11737.828428245937</v>
          </cell>
          <cell r="I38">
            <v>26233.347240202125</v>
          </cell>
        </row>
        <row r="39">
          <cell r="E39">
            <v>3346.3913741851943</v>
          </cell>
          <cell r="F39">
            <v>4079.0751510354644</v>
          </cell>
          <cell r="G39">
            <v>3605.6015769859528</v>
          </cell>
          <cell r="H39">
            <v>2981.0896217028694</v>
          </cell>
          <cell r="I39">
            <v>6662.5577020792016</v>
          </cell>
        </row>
        <row r="40">
          <cell r="E40">
            <v>6500</v>
          </cell>
          <cell r="F40">
            <v>6627</v>
          </cell>
          <cell r="G40">
            <v>6000</v>
          </cell>
          <cell r="H40">
            <v>6000</v>
          </cell>
          <cell r="I40">
            <v>7070</v>
          </cell>
        </row>
        <row r="41">
          <cell r="E41">
            <v>8</v>
          </cell>
          <cell r="F41">
            <v>0</v>
          </cell>
          <cell r="G41">
            <v>117</v>
          </cell>
          <cell r="H41">
            <v>0</v>
          </cell>
          <cell r="I41">
            <v>2098.182599538507</v>
          </cell>
        </row>
        <row r="42">
          <cell r="F42" t="e">
            <v>#DIV/0!</v>
          </cell>
          <cell r="H42" t="e">
            <v>#DIV/0!</v>
          </cell>
          <cell r="I42">
            <v>1096.0344880987409</v>
          </cell>
        </row>
        <row r="43">
          <cell r="F43" t="e">
            <v>#DIV/0!</v>
          </cell>
          <cell r="H43" t="e">
            <v>#DIV/0!</v>
          </cell>
          <cell r="I43">
            <v>2544.0744583649512</v>
          </cell>
        </row>
        <row r="44">
          <cell r="F44" t="e">
            <v>#DIV/0!</v>
          </cell>
          <cell r="H44" t="e">
            <v>#DIV/0!</v>
          </cell>
          <cell r="I44">
            <v>1331.7084539978009</v>
          </cell>
        </row>
        <row r="48">
          <cell r="B48" t="str">
            <v>Сбор на содержание милиции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4">
          <cell r="E54">
            <v>6713.0836344688259</v>
          </cell>
          <cell r="F54">
            <v>7290.4834405588317</v>
          </cell>
          <cell r="G54">
            <v>7341.592247460987</v>
          </cell>
          <cell r="H54">
            <v>5052.3288087815117</v>
          </cell>
          <cell r="I54">
            <v>37051.90448003621</v>
          </cell>
        </row>
        <row r="55">
          <cell r="E55">
            <v>7610.4431627743397</v>
          </cell>
          <cell r="F55" t="e">
            <v>#DIV/0!</v>
          </cell>
          <cell r="G55">
            <v>8138.7211949545226</v>
          </cell>
          <cell r="H55" t="e">
            <v>#DIV/0!</v>
          </cell>
          <cell r="I55">
            <v>37028.186877659587</v>
          </cell>
        </row>
        <row r="56">
          <cell r="E56">
            <v>40325.914229957016</v>
          </cell>
          <cell r="F56" t="e">
            <v>#DIV/0!</v>
          </cell>
          <cell r="G56">
            <v>42947.839937022967</v>
          </cell>
          <cell r="H56" t="e">
            <v>#DIV/0!</v>
          </cell>
          <cell r="I56">
            <v>96467.309297584201</v>
          </cell>
        </row>
        <row r="57">
          <cell r="E57">
            <v>10803.558972799818</v>
          </cell>
          <cell r="F57" t="e">
            <v>#DIV/0!</v>
          </cell>
          <cell r="G57">
            <v>11734.846620561528</v>
          </cell>
          <cell r="H57" t="e">
            <v>#DIV/0!</v>
          </cell>
          <cell r="I57">
            <v>35242.599344720002</v>
          </cell>
        </row>
      </sheetData>
      <sheetData sheetId="15" refreshError="1"/>
      <sheetData sheetId="16" refreshError="1"/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85605</v>
          </cell>
        </row>
      </sheetData>
      <sheetData sheetId="18" refreshError="1">
        <row r="7">
          <cell r="G7">
            <v>2239</v>
          </cell>
        </row>
        <row r="8">
          <cell r="G8">
            <v>2226</v>
          </cell>
        </row>
        <row r="10">
          <cell r="G10">
            <v>2095.4299999999998</v>
          </cell>
        </row>
        <row r="12">
          <cell r="G12">
            <v>2095.4299999999998</v>
          </cell>
        </row>
        <row r="13">
          <cell r="G13">
            <v>6</v>
          </cell>
        </row>
        <row r="14">
          <cell r="G14">
            <v>1.76</v>
          </cell>
        </row>
        <row r="17">
          <cell r="G17">
            <v>15</v>
          </cell>
        </row>
        <row r="20">
          <cell r="G20">
            <v>75</v>
          </cell>
        </row>
        <row r="21">
          <cell r="F21">
            <v>160</v>
          </cell>
          <cell r="G21">
            <v>116.36</v>
          </cell>
        </row>
        <row r="22">
          <cell r="F22">
            <v>130</v>
          </cell>
          <cell r="G22">
            <v>573.29</v>
          </cell>
        </row>
        <row r="23">
          <cell r="F23">
            <v>190</v>
          </cell>
          <cell r="G23">
            <v>112.15</v>
          </cell>
        </row>
        <row r="24">
          <cell r="F24">
            <v>160</v>
          </cell>
          <cell r="G24">
            <v>747.41</v>
          </cell>
        </row>
        <row r="26">
          <cell r="G26">
            <v>22</v>
          </cell>
        </row>
        <row r="28">
          <cell r="F28">
            <v>140</v>
          </cell>
          <cell r="G28">
            <v>113.25</v>
          </cell>
        </row>
        <row r="29">
          <cell r="F29">
            <v>120</v>
          </cell>
          <cell r="G29">
            <v>1504.95</v>
          </cell>
        </row>
        <row r="30">
          <cell r="F30">
            <v>180</v>
          </cell>
          <cell r="G30">
            <v>65.709999999999994</v>
          </cell>
        </row>
        <row r="31">
          <cell r="F31">
            <v>150</v>
          </cell>
          <cell r="G31">
            <v>302.92</v>
          </cell>
        </row>
        <row r="32">
          <cell r="F32">
            <v>160</v>
          </cell>
          <cell r="G32">
            <v>150</v>
          </cell>
        </row>
        <row r="33">
          <cell r="F33">
            <v>140</v>
          </cell>
          <cell r="G33">
            <v>947</v>
          </cell>
        </row>
        <row r="34">
          <cell r="F34">
            <v>110</v>
          </cell>
          <cell r="G34">
            <v>11227</v>
          </cell>
        </row>
        <row r="37">
          <cell r="F37">
            <v>350</v>
          </cell>
          <cell r="G37">
            <v>982.18</v>
          </cell>
        </row>
        <row r="40">
          <cell r="F40">
            <v>260</v>
          </cell>
          <cell r="G40">
            <v>941</v>
          </cell>
        </row>
        <row r="41">
          <cell r="F41">
            <v>220</v>
          </cell>
          <cell r="G41">
            <v>2926</v>
          </cell>
        </row>
        <row r="42">
          <cell r="F42">
            <v>150</v>
          </cell>
          <cell r="G42">
            <v>5800</v>
          </cell>
        </row>
        <row r="43">
          <cell r="F43">
            <v>270</v>
          </cell>
          <cell r="G43">
            <v>643.49</v>
          </cell>
        </row>
      </sheetData>
      <sheetData sheetId="19" refreshError="1"/>
      <sheetData sheetId="20" refreshError="1"/>
      <sheetData sheetId="21" refreshError="1">
        <row r="12">
          <cell r="F12">
            <v>1750</v>
          </cell>
        </row>
        <row r="17">
          <cell r="F17">
            <v>1100</v>
          </cell>
        </row>
        <row r="19">
          <cell r="F19" t="str">
            <v>98</v>
          </cell>
        </row>
        <row r="21">
          <cell r="F21">
            <v>384</v>
          </cell>
        </row>
      </sheetData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нь"/>
      <sheetName val="май"/>
      <sheetName val="апр."/>
      <sheetName val="2001"/>
      <sheetName val="2кв.02урт."/>
      <sheetName val="2 кв.2002"/>
      <sheetName val="2002"/>
      <sheetName val="2кв.02урт. (6.03.)"/>
      <sheetName val="2кв.02урт. (7.03.) (2)"/>
      <sheetName val="3 кв.отк."/>
      <sheetName val="3 кв.реал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</sheetNames>
    <sheetDataSet>
      <sheetData sheetId="0" refreshError="1">
        <row r="2">
          <cell r="B2">
            <v>29.4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ýôôåêòèâíîñòü"/>
      <sheetName val="îáîðóäîâàíèå"/>
      <sheetName val="ãðàôèê_èíâåñòèöèé"/>
      <sheetName val="ðàñ÷åò"/>
      <sheetName val="Îáîðîòí_êàï"/>
      <sheetName val="Ïðèá_óá"/>
      <sheetName val="Äåí_ïîòîê"/>
      <sheetName val="Äåí_ïëàòåæè"/>
      <sheetName val="Ëèñò3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Äåá_êðåä_çàäîëæ  "/>
      <sheetName val="FES"/>
      <sheetName val="2001"/>
      <sheetName val="БДДС_нов"/>
      <sheetName val="Контроль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цены цехов"/>
      <sheetName val="Макро"/>
      <sheetName val="Калькуляции"/>
      <sheetName val="ВиВ"/>
      <sheetName val="Дебиторка"/>
      <sheetName val="имена"/>
      <sheetName val="P2.1"/>
      <sheetName val="ЦФО"/>
      <sheetName val="ПФВ-0.5"/>
      <sheetName val="Д_коммерческий"/>
      <sheetName val="____________"/>
      <sheetName val="s"/>
      <sheetName val="ТЭР"/>
      <sheetName val="?????"/>
      <sheetName val="XRates"/>
      <sheetName val="СВОД"/>
      <sheetName val="балансAL"/>
      <sheetName val="o"/>
      <sheetName val="Info"/>
      <sheetName val="Alumina Cost Statistics"/>
      <sheetName val="Codes"/>
      <sheetName val="TEHSHEET"/>
      <sheetName val="Data USA Cdn$"/>
      <sheetName val="Data USA US$"/>
      <sheetName val="кварталы"/>
      <sheetName val="полугодие"/>
      <sheetName val="Вып.П.П."/>
      <sheetName val="База"/>
      <sheetName val="расчет ФОТ"/>
      <sheetName val="Справочники"/>
      <sheetName val="Данные для расчета"/>
      <sheetName val="рабочий вар-т (2-новые цены)"/>
      <sheetName val="_____"/>
      <sheetName val="- 1 -"/>
      <sheetName val="FX rates"/>
      <sheetName val="Rual_Trade_(ДОЗАКЛ)"/>
      <sheetName val="Форма_РУАЛ"/>
      <sheetName val="Деб_кред_задолж__"/>
      <sheetName val="Усл_К"/>
      <sheetName val="Прил_4"/>
      <sheetName val="С_2004_Ф"/>
      <sheetName val="№1_Осн_показ"/>
      <sheetName val="№2_Динамика_факта_осн_пок"/>
      <sheetName val="№3_Динамика_ремонтов"/>
      <sheetName val="№4_Анализ_ст-ти_услуг__КраМЗ_"/>
      <sheetName val="№4_Анализ_ст-ти_услуг_БрАЗ"/>
      <sheetName val="№4_Анализ_ст-ти_услуг_САЗ"/>
      <sheetName val="№4_Анализ_ст-ти_услуг_НкАЗ"/>
      <sheetName val="№4_Анализ_ст-ти_услуг_АГК"/>
      <sheetName val="№5_анализ_сметы_по_филиалам"/>
      <sheetName val="№6_анализ_БИЗ_по_филиалам"/>
      <sheetName val="№6_БИЗ(изм)"/>
      <sheetName val="№7_25_счет"/>
      <sheetName val="№8_26_счет"/>
      <sheetName val="№9_Расш_услуг"/>
      <sheetName val="№9_Расш_услуг_КраМЗ(изм)"/>
      <sheetName val="№10_Доп_передан_затраты_"/>
      <sheetName val="№11_Сведения_об_авансах"/>
      <sheetName val="№12_Отчет_по_движению"/>
      <sheetName val="№13_Анализ_МТО_закупки_списание"/>
      <sheetName val="№14_Анализ_ФОТ_"/>
      <sheetName val="№15_Наруш_тр_дисц"/>
      <sheetName val="№16_Анализ_заболев"/>
      <sheetName val="№17_Меропр_по_охр_труда_"/>
      <sheetName val="№18_ТМЦ"/>
      <sheetName val="№18_ТМЦ(изм)"/>
      <sheetName val="цены_цехов"/>
      <sheetName val="Alumina_Cost_Statistics"/>
      <sheetName val="рабочий_вар-т_(2-новые_цены)"/>
      <sheetName val="Data_USA_Cdn$"/>
      <sheetName val="Data_USA_US$"/>
      <sheetName val="Вып_П_П_"/>
      <sheetName val="расчет_ФОТ"/>
      <sheetName val="Данные_для_расчета"/>
      <sheetName val="Exchange rates"/>
      <sheetName val="Лист8"/>
      <sheetName val="V БЛГ"/>
      <sheetName val="Suhogruz"/>
      <sheetName val="списки"/>
      <sheetName val="Исходные данные"/>
      <sheetName val="Распределение"/>
      <sheetName val="ТоКС-э"/>
      <sheetName val="График"/>
      <sheetName val="SMetstrait"/>
      <sheetName val="заявка_на_произ"/>
      <sheetName val="Отопление"/>
      <sheetName val="Оборудование_стоим"/>
      <sheetName val="июнь9"/>
      <sheetName val="Параметры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ДП"/>
      <sheetName val="Форма ДО"/>
      <sheetName val="Форма ФВ1"/>
      <sheetName val="списки ФП"/>
      <sheetName val="Форма счета Пример"/>
      <sheetName val="Форма счета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расчетный счет (рубли)</v>
          </cell>
        </row>
        <row r="4">
          <cell r="B4" t="str">
            <v>накопительный счет (рубли)</v>
          </cell>
        </row>
        <row r="5">
          <cell r="B5" t="str">
            <v>текущий валютный счет</v>
          </cell>
        </row>
        <row r="6">
          <cell r="B6" t="str">
            <v>транзитный валютный счет</v>
          </cell>
        </row>
        <row r="7">
          <cell r="B7" t="str">
            <v>специальный счет (в иностранной валюте)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списки ФП"/>
      <sheetName val="Оборудование_стоим"/>
      <sheetName val="оборудование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Исполнение"/>
      <sheetName val="Имя"/>
      <sheetName val="ТоКС-э"/>
      <sheetName val="Ввод"/>
      <sheetName val="списки"/>
      <sheetName val="ПФВ-0.5"/>
      <sheetName val="имена"/>
      <sheetName val="Макро"/>
      <sheetName val="График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Ф5"/>
      <sheetName val="Ф6"/>
      <sheetName val="Титул"/>
      <sheetName val="Ф2"/>
      <sheetName val="Ф4"/>
      <sheetName val="s"/>
      <sheetName val="Октябрь"/>
      <sheetName val="TaAZ 35"/>
      <sheetName val="Для расчета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аналитика по материалам"/>
      <sheetName val="база"/>
      <sheetName val="ПЛ-Г-01 (2)"/>
      <sheetName val="План руб (кальк)"/>
      <sheetName val="План (кальк)$"/>
      <sheetName val="План руб (эл)"/>
      <sheetName val="План (эл)$"/>
      <sheetName val="АНАЛИЗ"/>
      <sheetName val="XLR_NoRangeSheet"/>
      <sheetName val="Январь"/>
      <sheetName val="постоянныезатраты"/>
      <sheetName val="Исполнение плана Август"/>
      <sheetName val="PD BI"/>
      <sheetName val="2 Qrt"/>
      <sheetName val="Исходные данные"/>
      <sheetName val="Данные для расчета"/>
      <sheetName val="план"/>
      <sheetName val="Россия-экспорт"/>
      <sheetName val="Top Sheet"/>
      <sheetName val="рабочий вар-т (2-новые цены)"/>
      <sheetName val="ан_БЕ"/>
      <sheetName val="отходы"/>
      <sheetName val="списки ДП"/>
      <sheetName val="Неделя"/>
      <sheetName val="Операц_"/>
      <sheetName val="расх__из_прибыли"/>
      <sheetName val="энергетич_"/>
      <sheetName val="эл_эн_"/>
      <sheetName val="усл_сторон_"/>
      <sheetName val="Затраты_на_1_эл"/>
      <sheetName val="только_2007"/>
      <sheetName val="Для_управления"/>
      <sheetName val="Для_расчета"/>
      <sheetName val="Служебная_информация"/>
      <sheetName val="Авансы_уплач,деньги_в_регионах"/>
      <sheetName val="Авансы_уплач,деньги_в_регионах,"/>
      <sheetName val="PLтв_-_Б"/>
      <sheetName val="постоянные_затраты"/>
      <sheetName val="TaAZ_35"/>
      <sheetName val="списки_ФП"/>
      <sheetName val="аналитика_по_материалам"/>
      <sheetName val="ПЛ-Г-01_(2)"/>
      <sheetName val="План_руб_(кальк)"/>
      <sheetName val="План_(кальк)$"/>
      <sheetName val="План_руб_(эл)"/>
      <sheetName val="План_(эл)$"/>
      <sheetName val="Исполнение_плана_Август"/>
      <sheetName val="PD_BI"/>
      <sheetName val="Исходные_данные"/>
      <sheetName val="Данные_для_расчета"/>
      <sheetName val="2_Qrt"/>
      <sheetName val="Top_Sheet"/>
      <sheetName val="рабочий_вар-т_(2-новые_цены)"/>
      <sheetName val="Константы"/>
      <sheetName val="ВиВ"/>
      <sheetName val="Дебиторка"/>
      <sheetName val="SMetstrait"/>
      <sheetName val="ип"/>
      <sheetName val="Параметры"/>
      <sheetName val="Отопление"/>
      <sheetName val="титул БДР"/>
      <sheetName val="цены цехов"/>
      <sheetName val="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63">
          <cell r="A63" t="str">
            <v xml:space="preserve">  из него: толлинг без пека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 xml:space="preserve">  толлинг без коксов</v>
          </cell>
          <cell r="B64">
            <v>0</v>
          </cell>
          <cell r="C64">
            <v>0</v>
          </cell>
          <cell r="D64">
            <v>0</v>
          </cell>
          <cell r="E64">
            <v>8248.2999999999993</v>
          </cell>
          <cell r="F64">
            <v>0</v>
          </cell>
          <cell r="G64">
            <v>207883.0060938629</v>
          </cell>
        </row>
        <row r="65">
          <cell r="A65" t="str">
            <v xml:space="preserve">  толлинг без анодов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7">
          <cell r="A67" t="str">
            <v xml:space="preserve">  Договор переработки</v>
          </cell>
          <cell r="B67">
            <v>0</v>
          </cell>
          <cell r="C67">
            <v>0</v>
          </cell>
          <cell r="D67">
            <v>0</v>
          </cell>
          <cell r="E67">
            <v>10428.02</v>
          </cell>
          <cell r="F67">
            <v>0</v>
          </cell>
          <cell r="G67">
            <v>73100.065334915445</v>
          </cell>
        </row>
        <row r="177">
          <cell r="A177" t="str">
            <v xml:space="preserve">  из него: толлинг без пека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 t="str">
            <v xml:space="preserve">  толлинг без коксов</v>
          </cell>
          <cell r="B178">
            <v>0</v>
          </cell>
          <cell r="C178">
            <v>0</v>
          </cell>
          <cell r="D178">
            <v>0</v>
          </cell>
          <cell r="E178">
            <v>2913.15</v>
          </cell>
          <cell r="F178">
            <v>0</v>
          </cell>
          <cell r="G178">
            <v>38988.432405017615</v>
          </cell>
        </row>
        <row r="401">
          <cell r="A401" t="str">
            <v xml:space="preserve">  Договор переработки</v>
          </cell>
          <cell r="B401">
            <v>0</v>
          </cell>
          <cell r="C401">
            <v>0</v>
          </cell>
          <cell r="D401">
            <v>0</v>
          </cell>
          <cell r="E401">
            <v>18558.7</v>
          </cell>
          <cell r="F401">
            <v>0</v>
          </cell>
          <cell r="G401">
            <v>10035.782511695654</v>
          </cell>
        </row>
        <row r="1400">
          <cell r="A1400" t="str">
            <v>ЦЕХОВАЯ СЕБЕСТОИМОСТЬ</v>
          </cell>
          <cell r="B1400">
            <v>0</v>
          </cell>
          <cell r="C1400">
            <v>0</v>
          </cell>
          <cell r="D1400">
            <v>0</v>
          </cell>
          <cell r="E1400">
            <v>13350.72</v>
          </cell>
          <cell r="F1400">
            <v>0</v>
          </cell>
          <cell r="G1400">
            <v>912534.848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Лист1"/>
      <sheetName val="Дебиторка"/>
      <sheetName val="Деб + склад"/>
      <sheetName val="Тара-клише"/>
      <sheetName val="Алмаз"/>
      <sheetName val="АТ-Кола"/>
      <sheetName val="Бородино"/>
      <sheetName val="Браво"/>
      <sheetName val="ВЕНА"/>
      <sheetName val="Глобус"/>
      <sheetName val="Derek"/>
      <sheetName val="Дионис"/>
      <sheetName val="Интергалант"/>
      <sheetName val="ИПП"/>
      <sheetName val="Кампи"/>
      <sheetName val="Князь Рюрик"/>
      <sheetName val="Кока-Кола"/>
      <sheetName val="Красный Восток"/>
      <sheetName val="КСЛтд (2)"/>
      <sheetName val="КСЛтд"/>
      <sheetName val="Марлен"/>
      <sheetName val="ЭнЭрДжиПлюс"/>
      <sheetName val="Мегапак"/>
      <sheetName val="Мега-Седар"/>
      <sheetName val="Напитки Очаково"/>
      <sheetName val="НОТИСС"/>
      <sheetName val="НЛД"/>
      <sheetName val="Орлан"/>
      <sheetName val="Ост-Аква"/>
      <sheetName val="Остмарк"/>
      <sheetName val="Очаково"/>
      <sheetName val="ОША"/>
      <sheetName val="Пивоварни Ив Т"/>
      <sheetName val="Пепсико"/>
      <sheetName val="Продэкспо"/>
      <sheetName val="ПЛМ"/>
      <sheetName val="Ронтос"/>
      <sheetName val="Ремаркет"/>
      <sheetName val="РФК"/>
      <sheetName val="Сейл"/>
      <sheetName val="Сатурн"/>
      <sheetName val="Седар-2"/>
      <sheetName val="Седар"/>
      <sheetName val="СТАРКОН"/>
      <sheetName val="СтПивовар"/>
      <sheetName val="УайтБоттл"/>
      <sheetName val="Эталон"/>
      <sheetName val="Ярпиво"/>
      <sheetName val="Derek (2)"/>
      <sheetName val="Калькуляции"/>
      <sheetName val="списки ФП"/>
      <sheetName val="Панель управления и проверки"/>
      <sheetName val="оборудование"/>
      <sheetName val="ТАБЛИЦА С"/>
      <sheetName val="Приложение D"/>
      <sheetName val="ПРИЛОЖЕНИЕ G"/>
      <sheetName val="ПРИЛОЖЕНИЕ М"/>
      <sheetName val="ПРИЛОЖЕНИЕ L"/>
      <sheetName val="ПРИЛОЖЕНИЕ К"/>
      <sheetName val="ПРИЛОЖЕНИЕ J"/>
      <sheetName val="Adm"/>
      <sheetName val="Opex"/>
      <sheetName val="Sales"/>
      <sheetName val="CF Less F"/>
      <sheetName val="Salary"/>
      <sheetName val="Cape"/>
      <sheetName val="Com"/>
      <sheetName val="Taxes"/>
      <sheetName val="Production"/>
      <sheetName val="Prices"/>
      <sheetName val="Energy"/>
      <sheetName val="Discount"/>
      <sheetName val="Списки"/>
      <sheetName val="B"/>
      <sheetName val="TasAt"/>
      <sheetName val="На 1 января 2000"/>
      <sheetName val="Рынки и прогнозы"/>
      <sheetName val="Титульн лист"/>
      <sheetName val="Безопасность"/>
      <sheetName val="Ключевые показатели"/>
      <sheetName val="Ключевые показатели-пояснения"/>
      <sheetName val="Ключевые показатели_компании-1"/>
      <sheetName val="Ключевые показатели_компани-2"/>
      <sheetName val="Отчет о прибылях и убытках"/>
      <sheetName val="ОПиУ_пояснения"/>
      <sheetName val="Отчет о движении ден.средств"/>
      <sheetName val="ОДДС_пояснения"/>
      <sheetName val="Персонал"/>
      <sheetName val="&lt;&lt;Инструкция"/>
      <sheetName val="Развитие"/>
      <sheetName val="Основные проблемы бизнеса"/>
      <sheetName val="Корп. управление"/>
      <sheetName val="Кредитный портфель"/>
      <sheetName val="кредиторы"/>
      <sheetName val="Лист2"/>
      <sheetName val="Лист3"/>
      <sheetName val="коэфф"/>
      <sheetName val="Январь"/>
      <sheetName val="база"/>
      <sheetName val="sverxtip"/>
      <sheetName val="XRates"/>
      <sheetName val="s"/>
      <sheetName val="Отчет"/>
      <sheetName val="кварталы"/>
      <sheetName val="полугодие"/>
      <sheetName val="Вып.П.П."/>
      <sheetName val="рабочий вар-т (2-новые цены)"/>
      <sheetName val="руб"/>
      <sheetName val="Неделя"/>
      <sheetName val="Бюдж-тенге"/>
      <sheetName val="Деб_+_склад"/>
      <sheetName val="Князь_Рюрик"/>
      <sheetName val="Красный_Восток"/>
      <sheetName val="КСЛтд_(2)"/>
      <sheetName val="Напитки_Очаково"/>
      <sheetName val="Пивоварни_Ив_Т"/>
      <sheetName val="Derek_(2)"/>
      <sheetName val="Панель_управления_и_проверки"/>
      <sheetName val="ТАБЛИЦА_С"/>
      <sheetName val="Приложение_D"/>
      <sheetName val="ПРИЛОЖЕНИЕ_G"/>
      <sheetName val="ПРИЛОЖЕНИЕ_М"/>
      <sheetName val="ПРИЛОЖЕНИЕ_L"/>
      <sheetName val="ПРИЛОЖЕНИЕ_К"/>
      <sheetName val="ПРИЛОЖЕНИЕ_J"/>
      <sheetName val="На_1_января_2000"/>
      <sheetName val="CF_Less_F"/>
      <sheetName val="списки_ФП"/>
      <sheetName val="Рынки_и_прогнозы"/>
      <sheetName val="Титульн_лист"/>
      <sheetName val="Ключевые_показатели"/>
      <sheetName val="Ключевые_показатели-пояснения"/>
      <sheetName val="Ключевые_показатели_компании-1"/>
      <sheetName val="Ключевые_показатели_компани-2"/>
      <sheetName val="Отчет_о_прибылях_и_убытках"/>
      <sheetName val="Отчет_о_движении_ден_средств"/>
      <sheetName val="Основные_проблемы_бизнеса"/>
      <sheetName val="Корп__управление"/>
      <sheetName val="Кредитный_портфель"/>
      <sheetName val="рабочий_вар-т_(2-новые_цены)"/>
      <sheetName val="Вып_П_П_"/>
      <sheetName val="o"/>
      <sheetName val="BS IFRS_for sh"/>
      <sheetName val="ОДР ПГ помесячно"/>
      <sheetName val="ПО ПГ помесячно"/>
      <sheetName val="Статьи"/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Корп_Ф"/>
      <sheetName val="ВектаТрейд_М"/>
      <sheetName val="ВЕНД_М"/>
      <sheetName val="Газинвест-М"/>
      <sheetName val="Газовик-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-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 Капитал_А"/>
      <sheetName val="Марко_УК_М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ередТехнологииАдминистр_М"/>
      <sheetName val="Пилар-94_А"/>
      <sheetName val="Пилар-94_М"/>
      <sheetName val="ПиритМаркет_М"/>
      <sheetName val="ПраймИнформ_М"/>
      <sheetName val="ПСЭ_А"/>
      <sheetName val="ПСЭ_М"/>
      <sheetName val="ПФП_А"/>
      <sheetName val="ПФП_М"/>
      <sheetName val="РеноваИнвест_М"/>
      <sheetName val="РеноваИнвестиции_М"/>
      <sheetName val="РеноваИнвестиции(Клиент)_М"/>
      <sheetName val="Рифек_А"/>
      <sheetName val="Рифек_М"/>
      <sheetName val="РПИК_М"/>
      <sheetName val="РЭК_М"/>
      <sheetName val="СГК_М"/>
      <sheetName val="СовремБизнесКонсалтинг_М"/>
      <sheetName val="СовремМаркИсслед_М"/>
      <sheetName val="Сохран_М"/>
      <sheetName val="ССН_М"/>
      <sheetName val="СтеллаМаркет_А"/>
      <sheetName val="СФА_М"/>
      <sheetName val="СЦМ_А"/>
      <sheetName val="СЦМ_М"/>
      <sheetName val="Тайгета_М"/>
      <sheetName val="ТГС_М"/>
      <sheetName val="ТДУ_М"/>
      <sheetName val="ТочноеЛитье_А"/>
      <sheetName val="ТочноеЛитье_М"/>
      <sheetName val="ТрейдИнвест_М"/>
      <sheetName val="ТэгомаИнвест_М"/>
      <sheetName val="УФП_М"/>
      <sheetName val="УЭС_М"/>
      <sheetName val="ФлексАктив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цены цехов"/>
      <sheetName val="ВиВ"/>
      <sheetName val="постоянные затраты"/>
      <sheetName val="2001"/>
    </sheetNames>
    <sheetDataSet>
      <sheetData sheetId="0" refreshError="1"/>
      <sheetData sheetId="1" refreshError="1"/>
      <sheetData sheetId="2" refreshError="1">
        <row r="7">
          <cell r="J7">
            <v>-17.595898621437208</v>
          </cell>
        </row>
        <row r="9">
          <cell r="J9">
            <v>145009.58618458555</v>
          </cell>
        </row>
        <row r="10">
          <cell r="J10">
            <v>1255.2466150302298</v>
          </cell>
        </row>
        <row r="11">
          <cell r="J11">
            <v>855938.18840706383</v>
          </cell>
        </row>
        <row r="14">
          <cell r="J14">
            <v>48801.916413502993</v>
          </cell>
        </row>
        <row r="15">
          <cell r="J15">
            <v>14740.873206683624</v>
          </cell>
        </row>
        <row r="16">
          <cell r="J16">
            <v>6643.6402937130633</v>
          </cell>
        </row>
        <row r="18">
          <cell r="J18">
            <v>344.74</v>
          </cell>
        </row>
        <row r="27">
          <cell r="J27">
            <v>36142.719999999994</v>
          </cell>
        </row>
        <row r="28">
          <cell r="J28">
            <v>116659.11331394897</v>
          </cell>
        </row>
        <row r="30">
          <cell r="J30">
            <v>4703.4606134397909</v>
          </cell>
        </row>
        <row r="31">
          <cell r="J31">
            <v>53007.562430151513</v>
          </cell>
        </row>
        <row r="32">
          <cell r="J32">
            <v>86.229028803885285</v>
          </cell>
        </row>
        <row r="33">
          <cell r="J33">
            <v>564.98075452804915</v>
          </cell>
        </row>
        <row r="34">
          <cell r="J34">
            <v>63389.328181496319</v>
          </cell>
        </row>
        <row r="35">
          <cell r="J35">
            <v>44068.117656543764</v>
          </cell>
        </row>
        <row r="36">
          <cell r="J36">
            <v>-19105.8</v>
          </cell>
        </row>
        <row r="37">
          <cell r="J37">
            <v>62891.504967415589</v>
          </cell>
        </row>
        <row r="39">
          <cell r="J39">
            <v>-112892.99638498937</v>
          </cell>
        </row>
        <row r="41">
          <cell r="J41">
            <v>49146.764535307921</v>
          </cell>
        </row>
        <row r="45">
          <cell r="J45">
            <v>11009.192606289205</v>
          </cell>
        </row>
        <row r="46">
          <cell r="J46">
            <v>454087.98629877571</v>
          </cell>
        </row>
        <row r="48">
          <cell r="J48">
            <v>33444.908968119526</v>
          </cell>
        </row>
        <row r="49">
          <cell r="J49">
            <v>68204.570041090774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ы цехов"/>
      <sheetName val="Рез-ты"/>
      <sheetName val="внеш цены"/>
      <sheetName val="ш.Магн ., ГФГ"/>
      <sheetName val="ш.Естюн."/>
      <sheetName val="ш.Экспл."/>
      <sheetName val="ВАЦ"/>
      <sheetName val="ЛАЦ"/>
      <sheetName val="РЭП"/>
      <sheetName val="ПЖТ"/>
      <sheetName val="РОР, УВР"/>
      <sheetName val="Сол. к-р"/>
      <sheetName val="РМП"/>
      <sheetName val="Автоцех"/>
      <sheetName val="ОТК,ВВО,ЦЛК"/>
      <sheetName val="ЛООС"/>
      <sheetName val="январь_1"/>
      <sheetName val="январь"/>
      <sheetName val="февраль"/>
      <sheetName val="2 мес"/>
      <sheetName val="март"/>
      <sheetName val="Макро"/>
      <sheetName val="Дебиторка"/>
      <sheetName val="титул БДР"/>
      <sheetName val="Оборудование_стоим"/>
      <sheetName val="Лист1"/>
      <sheetName val="БДДС_нов"/>
      <sheetName val="заявка_на_произ"/>
      <sheetName val="инвестиции"/>
      <sheetName val="июнь9"/>
      <sheetName val="1.2.1"/>
      <sheetName val="2.2.4"/>
      <sheetName val="Калькуляции"/>
      <sheetName val="246 - 2вариант"/>
      <sheetName val="план"/>
      <sheetName val="Россия-экспорт"/>
      <sheetName val="Гр5(о)"/>
      <sheetName val="ТоКС-э"/>
      <sheetName val="График"/>
      <sheetName val="оборудование"/>
      <sheetName val="исход-итог"/>
      <sheetName val="Параметры"/>
      <sheetName val="затр_подх"/>
      <sheetName val="восст"/>
      <sheetName val="списки ДП"/>
      <sheetName val="BS_PL_Presentation"/>
      <sheetName val="Model Porfolio"/>
      <sheetName val="полугодие"/>
      <sheetName val="#ССЫЛКА"/>
      <sheetName val="база1"/>
      <sheetName val="Виды затрат"/>
      <sheetName val="Единицы консолидации"/>
      <sheetName val="Счета"/>
      <sheetName val="Виды движения"/>
      <sheetName val="Цены"/>
      <sheetName val="Цеховые"/>
      <sheetName val="Центральные"/>
      <sheetName val="дочки"/>
      <sheetName val="246 без до-ек без 230"/>
      <sheetName val="246 без до-ек без 230 (2)"/>
      <sheetName val="SETKI"/>
      <sheetName val="Контроль"/>
      <sheetName val="I-S"/>
      <sheetName val="энергобалансы"/>
      <sheetName val="ВиВ"/>
      <sheetName val="fes"/>
      <sheetName val="кварталы"/>
      <sheetName val="Вып.П.П."/>
      <sheetName val="База"/>
      <sheetName val="MEF 2004"/>
    </sheetNames>
    <sheetDataSet>
      <sheetData sheetId="0" refreshError="1">
        <row r="5">
          <cell r="D5">
            <v>1.25</v>
          </cell>
        </row>
        <row r="6">
          <cell r="D6">
            <v>0.43</v>
          </cell>
        </row>
        <row r="7">
          <cell r="D7">
            <v>0.53</v>
          </cell>
        </row>
        <row r="9">
          <cell r="D9">
            <v>0.65</v>
          </cell>
        </row>
        <row r="10">
          <cell r="D10">
            <v>76.95</v>
          </cell>
        </row>
        <row r="13">
          <cell r="D13">
            <v>138.6</v>
          </cell>
        </row>
        <row r="14">
          <cell r="D14">
            <v>15.52</v>
          </cell>
        </row>
        <row r="15">
          <cell r="D15">
            <v>31.12</v>
          </cell>
        </row>
        <row r="16">
          <cell r="D16">
            <v>450.56</v>
          </cell>
        </row>
        <row r="17">
          <cell r="D17">
            <v>690.42</v>
          </cell>
        </row>
        <row r="19">
          <cell r="D19">
            <v>104.26</v>
          </cell>
        </row>
        <row r="20">
          <cell r="D20">
            <v>59.09</v>
          </cell>
        </row>
        <row r="21">
          <cell r="D21">
            <v>55.78</v>
          </cell>
        </row>
        <row r="22">
          <cell r="D22">
            <v>3231</v>
          </cell>
        </row>
        <row r="25">
          <cell r="D25">
            <v>239.88</v>
          </cell>
        </row>
        <row r="26">
          <cell r="D26">
            <v>24.248999999999999</v>
          </cell>
        </row>
        <row r="29">
          <cell r="D29">
            <v>174.8</v>
          </cell>
        </row>
        <row r="30">
          <cell r="D30">
            <v>840.72</v>
          </cell>
        </row>
        <row r="31">
          <cell r="D31">
            <v>81.010000000000005</v>
          </cell>
        </row>
        <row r="34">
          <cell r="D34">
            <v>18.79</v>
          </cell>
        </row>
        <row r="35">
          <cell r="D35">
            <v>449.71</v>
          </cell>
        </row>
        <row r="41">
          <cell r="D41">
            <v>19.87</v>
          </cell>
        </row>
        <row r="44">
          <cell r="D44">
            <v>0.77</v>
          </cell>
        </row>
        <row r="47">
          <cell r="D47">
            <v>0.18</v>
          </cell>
        </row>
        <row r="50">
          <cell r="D50">
            <v>0.44</v>
          </cell>
        </row>
        <row r="52">
          <cell r="D52">
            <v>1.6519999999999999</v>
          </cell>
        </row>
        <row r="54">
          <cell r="D54">
            <v>1287.18</v>
          </cell>
        </row>
        <row r="56">
          <cell r="D56">
            <v>1818.22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разбивка (3)"/>
      <sheetName val="разбивка (2)"/>
      <sheetName val="Анкета"/>
      <sheetName val="Т.1.1."/>
      <sheetName val="Т.1.2."/>
      <sheetName val="Т.1.4."/>
      <sheetName val="Т.1.5."/>
      <sheetName val="Т.1.6."/>
      <sheetName val="1.15 без пароля"/>
      <sheetName val="Т.1.15."/>
      <sheetName val="Лист1"/>
      <sheetName val="ЗП"/>
      <sheetName val="Смета (2)"/>
      <sheetName val="1.21 без паролей с уменьшением"/>
      <sheetName val="Распределение 23,25."/>
      <sheetName val="Распределение 26"/>
      <sheetName val="факт инструмент 2008 "/>
      <sheetName val="1 к 1.15"/>
      <sheetName val="факт спецодежда 2008"/>
      <sheetName val="2 к 1.15."/>
      <sheetName val="свод 2008 "/>
      <sheetName val="КР муниц."/>
      <sheetName val="КР собств."/>
      <sheetName val="ТР муниц."/>
      <sheetName val="ТР собств."/>
      <sheetName val="капитальный ремонт (2)"/>
      <sheetName val="капитальный ремонт"/>
      <sheetName val="разбивка"/>
      <sheetName val="4.2 к 1.15"/>
      <sheetName val="4.1 к 1.15"/>
      <sheetName val="произ.программа"/>
      <sheetName val="5.1 к 1.15 без пароля"/>
      <sheetName val="5.1 к 1.15."/>
      <sheetName val="5.2 к 1.15."/>
      <sheetName val="5.3 к 1.15."/>
      <sheetName val="5.4. к 1.15 без пароля"/>
      <sheetName val="5.4 к 1.15."/>
      <sheetName val="Автотрансп. расх. разб."/>
      <sheetName val="6 к 1.15 без пароля"/>
      <sheetName val="6 к 1.15."/>
      <sheetName val="6 к 1.15 без пароля (2)"/>
      <sheetName val="7 к 1.15 без пароля"/>
      <sheetName val="7 к 1.15."/>
      <sheetName val="ОХР"/>
      <sheetName val="8 к 1.15."/>
      <sheetName val="Т.1.16."/>
      <sheetName val="8 к 1.15. (2)"/>
      <sheetName val="Т1.16"/>
      <sheetName val="Т1.16 ТТУ"/>
      <sheetName val="П1.16"/>
      <sheetName val="П1.17"/>
      <sheetName val="17 (3)"/>
      <sheetName val="1 к 1.17 без пароля"/>
      <sheetName val="1 к 1.17."/>
      <sheetName val="аренда имущества"/>
      <sheetName val="2010г."/>
      <sheetName val="2 к 1.17."/>
      <sheetName val="1.21 без паролей"/>
      <sheetName val="1.21."/>
      <sheetName val="П1. к 1.21."/>
      <sheetName val="П2. к1.21."/>
      <sheetName val="P2.1 (2)"/>
      <sheetName val="P2.2 (2)"/>
    </sheetNames>
    <sheetDataSet>
      <sheetData sheetId="0" refreshError="1">
        <row r="4">
          <cell r="B4">
            <v>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</sheetNames>
    <sheetDataSet>
      <sheetData sheetId="0" refreshError="1">
        <row r="2">
          <cell r="C2" t="str">
            <v>Бюджет движения денежных средств ЗАО "КЭС" на 2005г., USD</v>
          </cell>
        </row>
        <row r="4">
          <cell r="C4" t="str">
            <v>Наименование статей</v>
          </cell>
          <cell r="E4" t="str">
            <v>январь</v>
          </cell>
          <cell r="F4" t="str">
            <v>февраль</v>
          </cell>
          <cell r="G4" t="str">
            <v>март</v>
          </cell>
          <cell r="H4" t="str">
            <v>1 квартал</v>
          </cell>
        </row>
        <row r="7">
          <cell r="C7" t="str">
            <v>Остаток денежных средств на начало периода</v>
          </cell>
          <cell r="E7">
            <v>2058743</v>
          </cell>
          <cell r="F7">
            <v>1487383.6345000928</v>
          </cell>
          <cell r="G7">
            <v>1666617.7970000943</v>
          </cell>
          <cell r="H7">
            <v>2058743</v>
          </cell>
        </row>
        <row r="8">
          <cell r="C8" t="str">
            <v>Остаток средств на р/c</v>
          </cell>
          <cell r="E8">
            <v>0</v>
          </cell>
          <cell r="F8">
            <v>0</v>
          </cell>
          <cell r="G8">
            <v>0</v>
          </cell>
        </row>
        <row r="9">
          <cell r="C9" t="str">
            <v>КЭС</v>
          </cell>
        </row>
        <row r="10">
          <cell r="C10" t="str">
            <v>Инфраструктура-резиденты</v>
          </cell>
        </row>
        <row r="11">
          <cell r="C11" t="str">
            <v>Остаток ср. на вал. счете</v>
          </cell>
          <cell r="E11">
            <v>0</v>
          </cell>
          <cell r="F11">
            <v>0</v>
          </cell>
          <cell r="G11">
            <v>0</v>
          </cell>
        </row>
        <row r="12">
          <cell r="C12" t="str">
            <v>КЭС</v>
          </cell>
        </row>
        <row r="13">
          <cell r="C13" t="str">
            <v>Инфраструктура-резиденты</v>
          </cell>
        </row>
        <row r="14">
          <cell r="C14" t="str">
            <v>Инфраструктура-нерезиденты</v>
          </cell>
        </row>
        <row r="15">
          <cell r="C15" t="str">
            <v>Спец. счета в банках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>КЭС</v>
          </cell>
        </row>
        <row r="17">
          <cell r="C17" t="str">
            <v>Инфраструктура-резиденты</v>
          </cell>
        </row>
        <row r="18">
          <cell r="C18" t="str">
            <v>Инфраструктура-нерезиденты</v>
          </cell>
        </row>
        <row r="19">
          <cell r="C19" t="str">
            <v>Остаток средств в кассе</v>
          </cell>
        </row>
        <row r="21">
          <cell r="C21" t="str">
            <v>ОПЕРАЦИОННАЯ ДЕЯТЕЛЬНОСТЬ</v>
          </cell>
        </row>
        <row r="22">
          <cell r="C22" t="str">
            <v>ПОСТУПЛЕНИЯ</v>
          </cell>
          <cell r="E22">
            <v>179075</v>
          </cell>
          <cell r="F22">
            <v>179075</v>
          </cell>
          <cell r="G22">
            <v>177965</v>
          </cell>
          <cell r="H22">
            <v>536115</v>
          </cell>
        </row>
        <row r="23">
          <cell r="C23" t="str">
            <v xml:space="preserve">Поступления по агентским договорам 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C24" t="str">
            <v>Поступления по консультационным договорам (для финансирования операционной деятельности)</v>
          </cell>
        </row>
        <row r="25">
          <cell r="C25" t="str">
            <v>Услуги по управлению активами</v>
          </cell>
          <cell r="E25">
            <v>56500</v>
          </cell>
          <cell r="F25">
            <v>56500</v>
          </cell>
          <cell r="G25">
            <v>56500</v>
          </cell>
          <cell r="H25">
            <v>169500</v>
          </cell>
        </row>
        <row r="26">
          <cell r="C26" t="str">
            <v>Доход от ДУ ОАО "Иркутскэнерго"</v>
          </cell>
          <cell r="E26">
            <v>56500</v>
          </cell>
          <cell r="F26">
            <v>56500</v>
          </cell>
          <cell r="G26">
            <v>56500</v>
          </cell>
          <cell r="H26">
            <v>169500</v>
          </cell>
        </row>
        <row r="27">
          <cell r="C27" t="str">
            <v>Доходы от управления (РГХ)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C28" t="str">
            <v>Поступления в оплату централизованных функций</v>
          </cell>
          <cell r="E28">
            <v>71494</v>
          </cell>
          <cell r="F28">
            <v>71494</v>
          </cell>
          <cell r="G28">
            <v>71494</v>
          </cell>
          <cell r="H28">
            <v>214482</v>
          </cell>
        </row>
        <row r="29">
          <cell r="C29" t="str">
            <v>ФЦП</v>
          </cell>
          <cell r="H29">
            <v>0</v>
          </cell>
        </row>
        <row r="30">
          <cell r="C30" t="str">
            <v>МЭБ (1 полугодие)</v>
          </cell>
          <cell r="E30">
            <v>23066</v>
          </cell>
          <cell r="F30">
            <v>23066</v>
          </cell>
          <cell r="G30">
            <v>23066</v>
          </cell>
          <cell r="H30">
            <v>69198</v>
          </cell>
        </row>
        <row r="31">
          <cell r="C31" t="str">
            <v>Энергетическое строительство</v>
          </cell>
          <cell r="E31">
            <v>13811</v>
          </cell>
          <cell r="F31">
            <v>13811</v>
          </cell>
          <cell r="G31">
            <v>13811</v>
          </cell>
          <cell r="H31">
            <v>41433</v>
          </cell>
        </row>
        <row r="32">
          <cell r="C32" t="str">
            <v>ГазХолдинг</v>
          </cell>
        </row>
        <row r="33">
          <cell r="C33" t="str">
            <v>КЭС-Бизнессервис</v>
          </cell>
        </row>
        <row r="34">
          <cell r="C34" t="str">
            <v>Энергетические решения</v>
          </cell>
          <cell r="E34">
            <v>16417</v>
          </cell>
          <cell r="F34">
            <v>16417</v>
          </cell>
          <cell r="G34">
            <v>16417</v>
          </cell>
          <cell r="H34">
            <v>49251</v>
          </cell>
        </row>
        <row r="35">
          <cell r="C35" t="str">
            <v>Трейдинг</v>
          </cell>
          <cell r="E35">
            <v>18200</v>
          </cell>
          <cell r="F35">
            <v>18200</v>
          </cell>
          <cell r="G35">
            <v>18200</v>
          </cell>
          <cell r="H35">
            <v>54600</v>
          </cell>
        </row>
        <row r="36">
          <cell r="C36" t="str">
            <v>Прочие доходы и возмещения</v>
          </cell>
          <cell r="E36">
            <v>51081</v>
          </cell>
          <cell r="F36">
            <v>51081</v>
          </cell>
          <cell r="G36">
            <v>49971</v>
          </cell>
          <cell r="H36">
            <v>152133</v>
          </cell>
        </row>
        <row r="37">
          <cell r="C37" t="str">
            <v>Консалтинг</v>
          </cell>
        </row>
        <row r="38">
          <cell r="C38" t="str">
            <v>Поступления от субаренды, сублизинга</v>
          </cell>
          <cell r="E38">
            <v>51081</v>
          </cell>
          <cell r="F38">
            <v>51081</v>
          </cell>
          <cell r="G38">
            <v>49971</v>
          </cell>
          <cell r="H38">
            <v>152133</v>
          </cell>
        </row>
        <row r="39">
          <cell r="C39" t="str">
            <v>Поступления от продажи ОС и НМА (менее 10 тыс. долл.)</v>
          </cell>
        </row>
        <row r="40">
          <cell r="C40" t="str">
            <v>Прочие поступления</v>
          </cell>
        </row>
        <row r="41">
          <cell r="C41" t="str">
            <v>ВЫПЛАТЫ (АУР)</v>
          </cell>
          <cell r="E41">
            <v>861201.58847232128</v>
          </cell>
          <cell r="F41">
            <v>1030837.1353167663</v>
          </cell>
          <cell r="G41">
            <v>1281082.1635990264</v>
          </cell>
          <cell r="H41">
            <v>3173120.8873881139</v>
          </cell>
        </row>
        <row r="42">
          <cell r="C42" t="str">
            <v>Оплата централизованных функций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C43" t="str">
            <v>Оплата централизованных функций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C44" t="str">
            <v>Вознаграждение персоналу</v>
          </cell>
          <cell r="E44">
            <v>381318.02063218394</v>
          </cell>
          <cell r="F44">
            <v>389409.81028735632</v>
          </cell>
          <cell r="G44">
            <v>388800.6473563218</v>
          </cell>
          <cell r="H44">
            <v>1159528.4782758621</v>
          </cell>
        </row>
        <row r="45">
          <cell r="C45" t="str">
            <v>Оклад NET</v>
          </cell>
          <cell r="E45">
            <v>284405</v>
          </cell>
          <cell r="F45">
            <v>255695</v>
          </cell>
          <cell r="G45">
            <v>265320</v>
          </cell>
          <cell r="H45">
            <v>805420</v>
          </cell>
        </row>
        <row r="46">
          <cell r="C46" t="str">
            <v>Премия NET</v>
          </cell>
          <cell r="E46">
            <v>14220.25</v>
          </cell>
          <cell r="F46">
            <v>12784.75</v>
          </cell>
          <cell r="G46">
            <v>13266</v>
          </cell>
          <cell r="H46">
            <v>40271</v>
          </cell>
        </row>
        <row r="47">
          <cell r="C47" t="str">
            <v>Иные выплаты персоналу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НДФЛ</v>
          </cell>
          <cell r="E48">
            <v>44622.163793103457</v>
          </cell>
          <cell r="F48">
            <v>40117.663793103449</v>
          </cell>
          <cell r="G48">
            <v>41627.79310344829</v>
          </cell>
          <cell r="H48">
            <v>126367.62068965519</v>
          </cell>
        </row>
        <row r="49">
          <cell r="C49" t="str">
            <v>ЕСН</v>
          </cell>
          <cell r="E49">
            <v>35106.240172413796</v>
          </cell>
          <cell r="F49">
            <v>77848.02982758623</v>
          </cell>
          <cell r="G49">
            <v>65622.487586206887</v>
          </cell>
          <cell r="H49">
            <v>178576.75758620689</v>
          </cell>
        </row>
        <row r="50">
          <cell r="C50" t="str">
            <v>Соцпакет</v>
          </cell>
          <cell r="E50">
            <v>2964.3666666666668</v>
          </cell>
          <cell r="F50">
            <v>2964.3666666666668</v>
          </cell>
          <cell r="G50">
            <v>2964.3666666666668</v>
          </cell>
          <cell r="H50">
            <v>8893.1</v>
          </cell>
        </row>
        <row r="51">
          <cell r="C51" t="str">
            <v>Расходы на HR</v>
          </cell>
          <cell r="E51">
            <v>34116</v>
          </cell>
          <cell r="F51">
            <v>63566.137931034478</v>
          </cell>
          <cell r="G51">
            <v>50194.413793103449</v>
          </cell>
          <cell r="H51">
            <v>147876.55172413791</v>
          </cell>
        </row>
        <row r="52">
          <cell r="C52" t="str">
            <v>Подбор персонала</v>
          </cell>
          <cell r="E52">
            <v>17000</v>
          </cell>
          <cell r="F52">
            <v>0</v>
          </cell>
          <cell r="G52">
            <v>9000</v>
          </cell>
          <cell r="H52">
            <v>26000</v>
          </cell>
        </row>
        <row r="53">
          <cell r="C53" t="str">
            <v xml:space="preserve">Расходы на развитие персонала </v>
          </cell>
          <cell r="E53">
            <v>14616</v>
          </cell>
          <cell r="F53">
            <v>16066.137931034482</v>
          </cell>
          <cell r="G53">
            <v>38694.413793103449</v>
          </cell>
          <cell r="H53">
            <v>69376.551724137928</v>
          </cell>
        </row>
        <row r="54">
          <cell r="C54" t="str">
            <v>Социальные программы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C55" t="str">
            <v xml:space="preserve">Прочие расходы на персонал </v>
          </cell>
          <cell r="E55">
            <v>2500</v>
          </cell>
          <cell r="F55">
            <v>47500</v>
          </cell>
          <cell r="G55">
            <v>2500</v>
          </cell>
          <cell r="H55">
            <v>52500</v>
          </cell>
        </row>
        <row r="56">
          <cell r="C56" t="str">
            <v>Командировочные</v>
          </cell>
          <cell r="E56">
            <v>31004.999999999996</v>
          </cell>
          <cell r="F56">
            <v>45298.213103448274</v>
          </cell>
          <cell r="G56">
            <v>33967.389655172417</v>
          </cell>
          <cell r="H56">
            <v>110270.60275862069</v>
          </cell>
        </row>
        <row r="57">
          <cell r="C57" t="str">
            <v>Командировочные</v>
          </cell>
          <cell r="E57">
            <v>31004.999999999996</v>
          </cell>
          <cell r="F57">
            <v>45298.213103448274</v>
          </cell>
          <cell r="G57">
            <v>33967.389655172417</v>
          </cell>
          <cell r="H57">
            <v>110270.60275862069</v>
          </cell>
        </row>
        <row r="58">
          <cell r="C58" t="str">
            <v>Представительские</v>
          </cell>
          <cell r="E58">
            <v>8250</v>
          </cell>
          <cell r="F58">
            <v>8250</v>
          </cell>
          <cell r="G58">
            <v>8250</v>
          </cell>
          <cell r="H58">
            <v>24750</v>
          </cell>
        </row>
        <row r="59">
          <cell r="C59" t="str">
            <v>Представительские</v>
          </cell>
          <cell r="E59">
            <v>8250</v>
          </cell>
          <cell r="F59">
            <v>8250</v>
          </cell>
          <cell r="G59">
            <v>8250</v>
          </cell>
          <cell r="H59">
            <v>24750</v>
          </cell>
        </row>
        <row r="60">
          <cell r="C60" t="str">
            <v>Расходы на ИТ</v>
          </cell>
          <cell r="E60">
            <v>141370.66666666669</v>
          </cell>
          <cell r="F60">
            <v>87705</v>
          </cell>
          <cell r="G60">
            <v>70893.333333333343</v>
          </cell>
          <cell r="H60">
            <v>299969</v>
          </cell>
        </row>
        <row r="61">
          <cell r="C61" t="str">
            <v>Мобильная связь</v>
          </cell>
          <cell r="E61">
            <v>17230</v>
          </cell>
          <cell r="F61">
            <v>18280</v>
          </cell>
          <cell r="G61">
            <v>18280</v>
          </cell>
          <cell r="H61">
            <v>53790</v>
          </cell>
        </row>
        <row r="62">
          <cell r="C62" t="str">
            <v>Приобретение компьютеров, оргтехники, средств связи</v>
          </cell>
          <cell r="E62">
            <v>49821</v>
          </cell>
          <cell r="F62">
            <v>8233.3333333333339</v>
          </cell>
          <cell r="G62">
            <v>6816.666666666667</v>
          </cell>
          <cell r="H62">
            <v>64871</v>
          </cell>
        </row>
        <row r="63">
          <cell r="C63" t="str">
            <v>Амортизация ОС и НМА (ИТ)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C64" t="str">
            <v>Аренда ОС и НМА (ИТ)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C65" t="str">
            <v>Лизинг ОС и НМА (ИТ)</v>
          </cell>
          <cell r="E65">
            <v>16055</v>
          </cell>
          <cell r="F65">
            <v>16057</v>
          </cell>
          <cell r="G65">
            <v>16058</v>
          </cell>
          <cell r="H65">
            <v>48170</v>
          </cell>
        </row>
        <row r="66">
          <cell r="C66" t="str">
            <v>Информационные услуги</v>
          </cell>
          <cell r="E66">
            <v>19659.666666666668</v>
          </cell>
          <cell r="F66">
            <v>32534.666666666672</v>
          </cell>
          <cell r="G66">
            <v>13134.666666666666</v>
          </cell>
          <cell r="H66">
            <v>65329.000000000007</v>
          </cell>
        </row>
        <row r="67">
          <cell r="C67" t="str">
            <v>Расходные материалы</v>
          </cell>
          <cell r="E67">
            <v>16605</v>
          </cell>
          <cell r="F67">
            <v>0</v>
          </cell>
          <cell r="G67">
            <v>0</v>
          </cell>
          <cell r="H67">
            <v>16605</v>
          </cell>
        </row>
        <row r="68">
          <cell r="C68" t="str">
            <v>Ремонт и эксплуатация (ИТ)</v>
          </cell>
          <cell r="E68">
            <v>0</v>
          </cell>
          <cell r="F68">
            <v>1500</v>
          </cell>
          <cell r="G68">
            <v>0</v>
          </cell>
          <cell r="H68">
            <v>1500</v>
          </cell>
        </row>
        <row r="69">
          <cell r="C69" t="str">
            <v>Страхование (ИТ)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C70" t="str">
            <v>Связь и интернет</v>
          </cell>
          <cell r="E70">
            <v>11000</v>
          </cell>
          <cell r="F70">
            <v>11000</v>
          </cell>
          <cell r="G70">
            <v>11000</v>
          </cell>
          <cell r="H70">
            <v>33000</v>
          </cell>
        </row>
        <row r="71">
          <cell r="C71" t="str">
            <v>Прочие расходы на ИТ</v>
          </cell>
          <cell r="E71">
            <v>11000</v>
          </cell>
          <cell r="F71">
            <v>100</v>
          </cell>
          <cell r="G71">
            <v>5604</v>
          </cell>
          <cell r="H71">
            <v>16704</v>
          </cell>
        </row>
        <row r="72">
          <cell r="C72" t="str">
            <v>Расходы на содержание помещений</v>
          </cell>
          <cell r="E72">
            <v>140645.20000000001</v>
          </cell>
          <cell r="F72">
            <v>125713.2</v>
          </cell>
          <cell r="G72">
            <v>123240.2</v>
          </cell>
          <cell r="H72">
            <v>389598.60000000003</v>
          </cell>
        </row>
        <row r="73">
          <cell r="C73" t="str">
            <v>Приобретение мебели, офис. Оборудования</v>
          </cell>
          <cell r="E73">
            <v>19450</v>
          </cell>
          <cell r="F73">
            <v>5098</v>
          </cell>
          <cell r="G73">
            <v>2600</v>
          </cell>
          <cell r="H73">
            <v>27148</v>
          </cell>
        </row>
        <row r="74">
          <cell r="C74" t="str">
            <v>Амортизация ОС (АХО)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C75" t="str">
            <v>Аренда ОС (АХО)</v>
          </cell>
          <cell r="E75">
            <v>109224.2</v>
          </cell>
          <cell r="F75">
            <v>109224.2</v>
          </cell>
          <cell r="G75">
            <v>109224.2</v>
          </cell>
          <cell r="H75">
            <v>327672.59999999998</v>
          </cell>
        </row>
        <row r="76">
          <cell r="C76" t="str">
            <v>Лизинг ОС (АХО)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C77" t="str">
            <v>Ремонт и эксплуатация (вкл. ремонт по заявке)</v>
          </cell>
          <cell r="E77">
            <v>8411</v>
          </cell>
          <cell r="F77">
            <v>8411</v>
          </cell>
          <cell r="G77">
            <v>8481</v>
          </cell>
          <cell r="H77">
            <v>25303</v>
          </cell>
        </row>
        <row r="78">
          <cell r="C78" t="str">
            <v>Страхование ОС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C79" t="str">
            <v>Расходы на АХР (канц.)</v>
          </cell>
          <cell r="E79">
            <v>3560</v>
          </cell>
          <cell r="F79">
            <v>2980</v>
          </cell>
          <cell r="G79">
            <v>2935</v>
          </cell>
          <cell r="H79">
            <v>9475</v>
          </cell>
        </row>
        <row r="80">
          <cell r="C80" t="str">
            <v>Транспорт</v>
          </cell>
          <cell r="E80">
            <v>17173.841638225254</v>
          </cell>
          <cell r="F80">
            <v>22493.295563139931</v>
          </cell>
          <cell r="G80">
            <v>18133.758361774744</v>
          </cell>
          <cell r="H80">
            <v>57800.895563139929</v>
          </cell>
        </row>
        <row r="81">
          <cell r="C81" t="str">
            <v>Амортизация а/м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C82" t="str">
            <v>Аренда а/м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C83" t="str">
            <v xml:space="preserve">Лизинг а/м </v>
          </cell>
          <cell r="E83">
            <v>9441.8416382252562</v>
          </cell>
          <cell r="F83">
            <v>9442.2955631399309</v>
          </cell>
          <cell r="G83">
            <v>9529.7583617747423</v>
          </cell>
          <cell r="H83">
            <v>28413.895563139929</v>
          </cell>
        </row>
        <row r="84">
          <cell r="C84" t="str">
            <v>Ремонт и эксплуатация а/м</v>
          </cell>
          <cell r="E84">
            <v>2312</v>
          </cell>
          <cell r="F84">
            <v>1800</v>
          </cell>
          <cell r="G84">
            <v>2824</v>
          </cell>
          <cell r="H84">
            <v>6936</v>
          </cell>
        </row>
        <row r="85">
          <cell r="C85" t="str">
            <v>ГСМ</v>
          </cell>
          <cell r="E85">
            <v>2540</v>
          </cell>
          <cell r="F85">
            <v>2540</v>
          </cell>
          <cell r="G85">
            <v>2540</v>
          </cell>
          <cell r="H85">
            <v>7620</v>
          </cell>
        </row>
        <row r="86">
          <cell r="C86" t="str">
            <v>Страхование А/м</v>
          </cell>
          <cell r="E86">
            <v>0</v>
          </cell>
          <cell r="F86">
            <v>1218</v>
          </cell>
          <cell r="G86">
            <v>0</v>
          </cell>
          <cell r="H86">
            <v>1218</v>
          </cell>
        </row>
        <row r="87">
          <cell r="C87" t="str">
            <v>Прочие расходы на транспорт</v>
          </cell>
          <cell r="E87">
            <v>2880</v>
          </cell>
          <cell r="F87">
            <v>7493</v>
          </cell>
          <cell r="G87">
            <v>3240</v>
          </cell>
          <cell r="H87">
            <v>13613</v>
          </cell>
        </row>
        <row r="88">
          <cell r="C88" t="str">
            <v>Расходы на консалтинг, аудит</v>
          </cell>
          <cell r="E88">
            <v>14590.000000000007</v>
          </cell>
          <cell r="F88">
            <v>131000</v>
          </cell>
          <cell r="G88">
            <v>50498</v>
          </cell>
          <cell r="H88">
            <v>196088</v>
          </cell>
        </row>
        <row r="89">
          <cell r="C89" t="str">
            <v>Аудиторские услуги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C90" t="str">
            <v>Консалтинг</v>
          </cell>
          <cell r="E90">
            <v>14590.000000000007</v>
          </cell>
          <cell r="F90">
            <v>9000</v>
          </cell>
          <cell r="G90">
            <v>6498</v>
          </cell>
          <cell r="H90">
            <v>30088.000000000007</v>
          </cell>
        </row>
        <row r="91">
          <cell r="C91" t="str">
            <v>Консалтинг-РГХ</v>
          </cell>
          <cell r="E91">
            <v>0</v>
          </cell>
          <cell r="F91">
            <v>122000</v>
          </cell>
          <cell r="G91">
            <v>44000</v>
          </cell>
          <cell r="H91">
            <v>166000</v>
          </cell>
        </row>
        <row r="92">
          <cell r="C92" t="str">
            <v>Расходы на поддержку решений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C93" t="str">
            <v>Прочие консультационные расходы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C94" t="str">
            <v>Расходы на юридическое сопровождение</v>
          </cell>
          <cell r="E94">
            <v>862</v>
          </cell>
          <cell r="F94">
            <v>862</v>
          </cell>
          <cell r="G94">
            <v>3364</v>
          </cell>
          <cell r="H94">
            <v>5088</v>
          </cell>
        </row>
        <row r="95">
          <cell r="C95" t="str">
            <v>Юридические услуги</v>
          </cell>
          <cell r="E95">
            <v>862</v>
          </cell>
          <cell r="F95">
            <v>862</v>
          </cell>
          <cell r="G95">
            <v>3364</v>
          </cell>
          <cell r="H95">
            <v>5088</v>
          </cell>
        </row>
        <row r="96">
          <cell r="C96" t="str">
            <v>Судебные издержки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C97" t="str">
            <v>Расходы на PR и маркетинг</v>
          </cell>
          <cell r="E97">
            <v>34408.25</v>
          </cell>
          <cell r="F97">
            <v>35653.75</v>
          </cell>
          <cell r="G97">
            <v>27703.75</v>
          </cell>
          <cell r="H97">
            <v>97765.75</v>
          </cell>
        </row>
        <row r="98">
          <cell r="C98" t="str">
            <v>GR-расходы</v>
          </cell>
          <cell r="E98">
            <v>8000</v>
          </cell>
          <cell r="F98">
            <v>9400</v>
          </cell>
          <cell r="G98">
            <v>8000</v>
          </cell>
          <cell r="H98">
            <v>25400</v>
          </cell>
        </row>
        <row r="99">
          <cell r="C99" t="str">
            <v xml:space="preserve">Дизайн, полиграфия и сувенирная продукция </v>
          </cell>
          <cell r="E99">
            <v>16749.666666666664</v>
          </cell>
          <cell r="F99">
            <v>15199.666666666664</v>
          </cell>
          <cell r="G99">
            <v>9450.6666666666679</v>
          </cell>
          <cell r="H99">
            <v>41400</v>
          </cell>
        </row>
        <row r="100">
          <cell r="C100" t="str">
            <v>Размещение рекламы и информации (в т.ч.выставки)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C101" t="str">
            <v>Медиа-мероприятия</v>
          </cell>
          <cell r="E101">
            <v>4600</v>
          </cell>
          <cell r="F101">
            <v>5650</v>
          </cell>
          <cell r="G101">
            <v>4150</v>
          </cell>
          <cell r="H101">
            <v>14400</v>
          </cell>
        </row>
        <row r="102">
          <cell r="C102" t="str">
            <v>PR-мероприятия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C103" t="str">
            <v>Международные проекты и мероприятия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C104" t="str">
            <v>Прочие PR-расходы</v>
          </cell>
          <cell r="E104">
            <v>5058.583333333333</v>
          </cell>
          <cell r="F104">
            <v>5404.083333333333</v>
          </cell>
          <cell r="G104">
            <v>6103.083333333333</v>
          </cell>
          <cell r="H104">
            <v>16565.75</v>
          </cell>
        </row>
        <row r="105">
          <cell r="C105" t="str">
            <v>Подписка на СМИ и литература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C106" t="str">
            <v>Транзакционные расходы</v>
          </cell>
          <cell r="E106">
            <v>2363.1737325174822</v>
          </cell>
          <cell r="F106">
            <v>62840.075174825171</v>
          </cell>
          <cell r="G106">
            <v>3571.220935314685</v>
          </cell>
          <cell r="H106">
            <v>68774.469842657345</v>
          </cell>
        </row>
        <row r="107">
          <cell r="C107" t="str">
            <v xml:space="preserve">Банковские комиссии </v>
          </cell>
          <cell r="E107">
            <v>2363.1737325174822</v>
          </cell>
          <cell r="F107">
            <v>2060.0751748251746</v>
          </cell>
          <cell r="G107">
            <v>2071.220935314685</v>
          </cell>
          <cell r="H107">
            <v>6494.4698426573414</v>
          </cell>
        </row>
        <row r="108">
          <cell r="C108" t="str">
            <v xml:space="preserve">Расходы по обслуживанию кредитов и займов  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C109" t="str">
            <v xml:space="preserve">Прочие операционные расходы 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C110" t="str">
            <v>Брокерские и депозитарные комиссии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C111" t="str">
            <v>Пошлины, штрафы</v>
          </cell>
          <cell r="E111">
            <v>0</v>
          </cell>
          <cell r="F111">
            <v>840</v>
          </cell>
          <cell r="G111">
            <v>0</v>
          </cell>
          <cell r="H111">
            <v>840</v>
          </cell>
        </row>
        <row r="112">
          <cell r="C112" t="str">
            <v>Расходы на регистрацию</v>
          </cell>
          <cell r="E112">
            <v>0</v>
          </cell>
          <cell r="F112">
            <v>59940</v>
          </cell>
          <cell r="G112">
            <v>1500</v>
          </cell>
          <cell r="H112">
            <v>61440</v>
          </cell>
        </row>
        <row r="113">
          <cell r="C113" t="str">
            <v>Расходы на инфраструктуру</v>
          </cell>
          <cell r="E113">
            <v>5260</v>
          </cell>
          <cell r="F113">
            <v>5260</v>
          </cell>
          <cell r="G113">
            <v>7660</v>
          </cell>
          <cell r="H113">
            <v>18180</v>
          </cell>
        </row>
        <row r="114">
          <cell r="C114" t="str">
            <v>Расходы на инфраструктуру</v>
          </cell>
          <cell r="E114">
            <v>5260</v>
          </cell>
          <cell r="F114">
            <v>5260</v>
          </cell>
          <cell r="G114">
            <v>7660</v>
          </cell>
          <cell r="H114">
            <v>18180</v>
          </cell>
        </row>
        <row r="115">
          <cell r="C115" t="str">
            <v>Платежи по налогам и сборам</v>
          </cell>
          <cell r="E115">
            <v>520</v>
          </cell>
          <cell r="F115">
            <v>0</v>
          </cell>
          <cell r="G115">
            <v>450396.10805685591</v>
          </cell>
          <cell r="H115">
            <v>450916.10805685591</v>
          </cell>
        </row>
        <row r="116">
          <cell r="C116" t="str">
            <v>НДС (к уплате)</v>
          </cell>
          <cell r="E116">
            <v>0</v>
          </cell>
          <cell r="F116">
            <v>0</v>
          </cell>
          <cell r="G116">
            <v>211748.095725527</v>
          </cell>
          <cell r="H116">
            <v>211748.095725527</v>
          </cell>
        </row>
        <row r="117">
          <cell r="C117" t="str">
            <v>Налог на прибыль</v>
          </cell>
          <cell r="E117">
            <v>0</v>
          </cell>
          <cell r="F117">
            <v>0</v>
          </cell>
          <cell r="G117">
            <v>236848.01233132891</v>
          </cell>
          <cell r="H117">
            <v>236848.01233132891</v>
          </cell>
        </row>
        <row r="118">
          <cell r="C118" t="str">
            <v>Налог на имущество</v>
          </cell>
          <cell r="E118">
            <v>0</v>
          </cell>
          <cell r="F118">
            <v>0</v>
          </cell>
          <cell r="G118">
            <v>1800</v>
          </cell>
          <cell r="H118">
            <v>1800</v>
          </cell>
        </row>
        <row r="119">
          <cell r="C119" t="str">
            <v>Транспортный налог</v>
          </cell>
          <cell r="E119">
            <v>520</v>
          </cell>
          <cell r="F119">
            <v>0</v>
          </cell>
          <cell r="G119">
            <v>0</v>
          </cell>
          <cell r="H119">
            <v>520</v>
          </cell>
        </row>
        <row r="120">
          <cell r="C120" t="str">
            <v xml:space="preserve">Прочие налоги и сборы 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C121" t="str">
            <v>Прочие расходы</v>
          </cell>
          <cell r="E121">
            <v>10575</v>
          </cell>
          <cell r="F121">
            <v>12345</v>
          </cell>
          <cell r="G121">
            <v>10575</v>
          </cell>
          <cell r="H121">
            <v>33495</v>
          </cell>
        </row>
        <row r="122">
          <cell r="C122" t="str">
            <v>Охрана</v>
          </cell>
        </row>
        <row r="123">
          <cell r="C123" t="str">
            <v>Курсовые разницы</v>
          </cell>
        </row>
        <row r="124">
          <cell r="C124" t="str">
            <v>Переводы</v>
          </cell>
        </row>
        <row r="125">
          <cell r="C125" t="str">
            <v>Прочие расходы</v>
          </cell>
          <cell r="E125">
            <v>10575</v>
          </cell>
          <cell r="F125">
            <v>12345</v>
          </cell>
          <cell r="G125">
            <v>10575</v>
          </cell>
          <cell r="H125">
            <v>33495</v>
          </cell>
        </row>
        <row r="126">
          <cell r="C126" t="str">
            <v>Резерв</v>
          </cell>
          <cell r="E126">
            <v>38744.435802727989</v>
          </cell>
          <cell r="F126">
            <v>40440.653256962236</v>
          </cell>
          <cell r="G126">
            <v>33834.34210715026</v>
          </cell>
          <cell r="H126">
            <v>113019.43116684048</v>
          </cell>
        </row>
        <row r="127">
          <cell r="C127" t="str">
            <v>Резерв</v>
          </cell>
          <cell r="E127">
            <v>38744.435802727989</v>
          </cell>
          <cell r="F127">
            <v>40440.653256962236</v>
          </cell>
          <cell r="G127">
            <v>33834.34210715026</v>
          </cell>
          <cell r="H127">
            <v>113019.43116684048</v>
          </cell>
        </row>
        <row r="128">
          <cell r="C128" t="str">
            <v>В том числе, выплаты АУР связанные с управлением активами (косвенные)</v>
          </cell>
          <cell r="E128">
            <v>68268.905344827595</v>
          </cell>
          <cell r="F128">
            <v>68292.892931034483</v>
          </cell>
          <cell r="G128">
            <v>65322.892931034483</v>
          </cell>
          <cell r="H128">
            <v>201884.69120689656</v>
          </cell>
        </row>
        <row r="129">
          <cell r="C129" t="str">
            <v>Оклад NET</v>
          </cell>
          <cell r="E129">
            <v>44500</v>
          </cell>
          <cell r="F129">
            <v>45620</v>
          </cell>
          <cell r="G129">
            <v>45620</v>
          </cell>
          <cell r="H129">
            <v>135740</v>
          </cell>
        </row>
        <row r="130">
          <cell r="C130" t="str">
            <v>Премия NET</v>
          </cell>
          <cell r="E130">
            <v>2225</v>
          </cell>
          <cell r="F130">
            <v>2281</v>
          </cell>
          <cell r="G130">
            <v>2281</v>
          </cell>
          <cell r="H130">
            <v>6787</v>
          </cell>
        </row>
        <row r="131">
          <cell r="C131" t="str">
            <v>Иные выплаты персоналу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C132" t="str">
            <v>НДФЛ</v>
          </cell>
          <cell r="E132">
            <v>6981.8965517241386</v>
          </cell>
          <cell r="F132">
            <v>7157.620689655173</v>
          </cell>
          <cell r="G132">
            <v>7157.620689655173</v>
          </cell>
          <cell r="H132">
            <v>21297.137931034486</v>
          </cell>
        </row>
        <row r="133">
          <cell r="C133" t="str">
            <v>ЕСН</v>
          </cell>
          <cell r="E133">
            <v>14025.913793103447</v>
          </cell>
          <cell r="F133">
            <v>12698.17724137931</v>
          </cell>
          <cell r="G133">
            <v>9728.1772413793096</v>
          </cell>
          <cell r="H133">
            <v>36452.268275862065</v>
          </cell>
        </row>
        <row r="134">
          <cell r="C134" t="str">
            <v>Соцпакет</v>
          </cell>
          <cell r="E134">
            <v>536.09499999999991</v>
          </cell>
          <cell r="F134">
            <v>536.09499999999991</v>
          </cell>
          <cell r="G134">
            <v>536.09499999999991</v>
          </cell>
          <cell r="H134">
            <v>1608.2849999999999</v>
          </cell>
        </row>
        <row r="135">
          <cell r="C135" t="str">
            <v>Приток/отток по операционной деятельности</v>
          </cell>
          <cell r="E135">
            <v>-682126.58847232128</v>
          </cell>
          <cell r="F135">
            <v>-851762.13531676633</v>
          </cell>
          <cell r="G135">
            <v>-1103117.1635990264</v>
          </cell>
          <cell r="H135">
            <v>-2637005.8873881139</v>
          </cell>
        </row>
        <row r="137">
          <cell r="C137" t="str">
            <v>ИНВЕСТИЦИОННАЯ ДЕЯТЕЛЬНОСТЬ</v>
          </cell>
        </row>
        <row r="138">
          <cell r="C138" t="str">
            <v>ПОСТУПЛЕНИЯ</v>
          </cell>
          <cell r="E138">
            <v>301006.00529999996</v>
          </cell>
          <cell r="F138">
            <v>50191007.140599996</v>
          </cell>
          <cell r="G138">
            <v>6927482.9508800004</v>
          </cell>
          <cell r="H138">
            <v>57419496.096779995</v>
          </cell>
        </row>
        <row r="139">
          <cell r="C139" t="str">
            <v>Реализация инвестиционных вложений</v>
          </cell>
          <cell r="E139">
            <v>0</v>
          </cell>
          <cell r="F139">
            <v>39000000</v>
          </cell>
          <cell r="G139">
            <v>0</v>
          </cell>
          <cell r="H139">
            <v>39000000</v>
          </cell>
        </row>
        <row r="140">
          <cell r="C140" t="str">
            <v>Генерация</v>
          </cell>
          <cell r="E140">
            <v>0</v>
          </cell>
          <cell r="F140">
            <v>39000000</v>
          </cell>
          <cell r="G140">
            <v>0</v>
          </cell>
          <cell r="H140">
            <v>39000000</v>
          </cell>
        </row>
        <row r="141">
          <cell r="C141" t="str">
            <v>ТГК-8</v>
          </cell>
          <cell r="E141">
            <v>0</v>
          </cell>
          <cell r="F141">
            <v>39000000</v>
          </cell>
          <cell r="G141">
            <v>0</v>
          </cell>
          <cell r="H141">
            <v>39000000</v>
          </cell>
        </row>
        <row r="142">
          <cell r="C142" t="str">
            <v>Ростовэнерго</v>
          </cell>
          <cell r="E142">
            <v>0</v>
          </cell>
          <cell r="F142">
            <v>39000000</v>
          </cell>
          <cell r="G142">
            <v>0</v>
          </cell>
          <cell r="H142">
            <v>39000000</v>
          </cell>
        </row>
        <row r="143">
          <cell r="C143" t="str">
            <v>Пермэнерго (ОАО Яйвинская ГРЭС)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C144" t="str">
            <v>Нижновэнерго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C145" t="str">
            <v>Дивиденды и доп. дивиденды</v>
          </cell>
          <cell r="E145">
            <v>301006.00529999996</v>
          </cell>
          <cell r="F145">
            <v>11191007.1406</v>
          </cell>
          <cell r="G145">
            <v>6927482.9508800004</v>
          </cell>
          <cell r="H145">
            <v>18419496.096780002</v>
          </cell>
        </row>
        <row r="146">
          <cell r="C146" t="str">
            <v>Генерация</v>
          </cell>
        </row>
        <row r="147">
          <cell r="C147" t="str">
            <v>ТГК-5</v>
          </cell>
        </row>
        <row r="148">
          <cell r="C148" t="str">
            <v>Мариэнерго (генерирующая компания)</v>
          </cell>
        </row>
        <row r="149">
          <cell r="C149" t="str">
            <v xml:space="preserve">Дивиденды </v>
          </cell>
        </row>
        <row r="150">
          <cell r="C150" t="str">
            <v xml:space="preserve">Доп. дивиденды </v>
          </cell>
        </row>
        <row r="151">
          <cell r="C151" t="str">
            <v>Кировэнерго (генерирующая компания)</v>
          </cell>
        </row>
        <row r="152">
          <cell r="C152" t="str">
            <v xml:space="preserve">Дивиденды </v>
          </cell>
        </row>
        <row r="153">
          <cell r="C153" t="str">
            <v xml:space="preserve">Доп. дивиденды </v>
          </cell>
        </row>
        <row r="154">
          <cell r="C154" t="str">
            <v>Удмуртская территориальная генерирующая компания</v>
          </cell>
        </row>
        <row r="155">
          <cell r="C155" t="str">
            <v xml:space="preserve">Дивиденды </v>
          </cell>
        </row>
        <row r="156">
          <cell r="C156" t="str">
            <v xml:space="preserve">Доп. дивиденды </v>
          </cell>
        </row>
        <row r="157">
          <cell r="C157" t="str">
            <v>ТГК-6</v>
          </cell>
        </row>
        <row r="158">
          <cell r="C158" t="str">
            <v>Ивановская генерирующая компания</v>
          </cell>
        </row>
        <row r="159">
          <cell r="C159" t="str">
            <v xml:space="preserve">Дивиденды </v>
          </cell>
        </row>
        <row r="160">
          <cell r="C160" t="str">
            <v xml:space="preserve">Доп. дивиденды </v>
          </cell>
        </row>
        <row r="161">
          <cell r="C161" t="str">
            <v>Владимирская генерирующая компания</v>
          </cell>
        </row>
        <row r="162">
          <cell r="C162" t="str">
            <v xml:space="preserve">Дивиденды </v>
          </cell>
        </row>
        <row r="163">
          <cell r="C163" t="str">
            <v xml:space="preserve">Доп. дивиденды </v>
          </cell>
        </row>
        <row r="164">
          <cell r="C164" t="str">
            <v>Пензенская генерирующая компания</v>
          </cell>
        </row>
        <row r="165">
          <cell r="C165" t="str">
            <v xml:space="preserve">Дивиденды </v>
          </cell>
        </row>
        <row r="166">
          <cell r="C166" t="str">
            <v xml:space="preserve">Доп. дивиденды </v>
          </cell>
        </row>
        <row r="167">
          <cell r="C167" t="str">
            <v>АО Нижновэнерго (генерирующая компания)</v>
          </cell>
        </row>
        <row r="168">
          <cell r="C168" t="str">
            <v xml:space="preserve">Дивиденды </v>
          </cell>
        </row>
        <row r="169">
          <cell r="C169" t="str">
            <v xml:space="preserve">Доп. дивиденды </v>
          </cell>
        </row>
        <row r="170">
          <cell r="C170" t="str">
            <v>АО Мордовэнерго (генерирующая компания)</v>
          </cell>
        </row>
        <row r="171">
          <cell r="C171" t="str">
            <v xml:space="preserve">Дивиденды </v>
          </cell>
        </row>
        <row r="172">
          <cell r="C172" t="str">
            <v xml:space="preserve">Доп. дивиденды </v>
          </cell>
        </row>
        <row r="173">
          <cell r="C173" t="str">
            <v>ТГК-9</v>
          </cell>
        </row>
        <row r="174">
          <cell r="C174" t="str">
            <v>Свердловская генерирующая компания</v>
          </cell>
        </row>
        <row r="175">
          <cell r="C175" t="str">
            <v xml:space="preserve">Дивиденды </v>
          </cell>
        </row>
        <row r="176">
          <cell r="C176" t="str">
            <v xml:space="preserve">Доп. дивиденды </v>
          </cell>
        </row>
        <row r="177">
          <cell r="C177" t="str">
            <v>Пермская генерирующая компания</v>
          </cell>
        </row>
        <row r="178">
          <cell r="C178" t="str">
            <v xml:space="preserve">Дивиденды </v>
          </cell>
        </row>
        <row r="179">
          <cell r="C179" t="str">
            <v xml:space="preserve">Доп. дивиденды </v>
          </cell>
        </row>
        <row r="180">
          <cell r="C180" t="str">
            <v>АО Комиэнерго</v>
          </cell>
        </row>
        <row r="181">
          <cell r="C181" t="str">
            <v>Яйва</v>
          </cell>
        </row>
        <row r="182">
          <cell r="C182" t="str">
            <v>Яйвинская ГРЭС</v>
          </cell>
        </row>
        <row r="183">
          <cell r="C183" t="str">
            <v xml:space="preserve">Дивиденды </v>
          </cell>
        </row>
        <row r="184">
          <cell r="C184" t="str">
            <v xml:space="preserve">Доп. дивиденды </v>
          </cell>
        </row>
        <row r="185">
          <cell r="C185" t="str">
            <v>Серов</v>
          </cell>
        </row>
        <row r="186">
          <cell r="C186" t="str">
            <v>Серовская ГРЭС</v>
          </cell>
        </row>
        <row r="187">
          <cell r="C187" t="str">
            <v xml:space="preserve">Дивиденды </v>
          </cell>
        </row>
        <row r="188">
          <cell r="C188" t="str">
            <v xml:space="preserve">Доп. дивиденды </v>
          </cell>
        </row>
        <row r="189">
          <cell r="C189" t="str">
            <v>Сети Энерго</v>
          </cell>
          <cell r="E189">
            <v>0</v>
          </cell>
          <cell r="F189">
            <v>10903490.5</v>
          </cell>
          <cell r="G189">
            <v>757500.09007999999</v>
          </cell>
          <cell r="H189">
            <v>11660990.59008</v>
          </cell>
        </row>
        <row r="190">
          <cell r="C190" t="str">
            <v>Центр</v>
          </cell>
          <cell r="E190">
            <v>0</v>
          </cell>
          <cell r="F190">
            <v>1257306</v>
          </cell>
          <cell r="G190">
            <v>0</v>
          </cell>
          <cell r="H190">
            <v>1257306</v>
          </cell>
        </row>
        <row r="191">
          <cell r="C191" t="str">
            <v>Владимирэнерго (АО)</v>
          </cell>
        </row>
        <row r="192">
          <cell r="C192" t="str">
            <v xml:space="preserve">Дивиденды </v>
          </cell>
        </row>
        <row r="193">
          <cell r="C193" t="str">
            <v xml:space="preserve">Доп. дивиденды </v>
          </cell>
        </row>
        <row r="194">
          <cell r="C194" t="str">
            <v>Ростовэнерго (АО)</v>
          </cell>
          <cell r="E194">
            <v>0</v>
          </cell>
          <cell r="F194">
            <v>1257306</v>
          </cell>
          <cell r="G194">
            <v>0</v>
          </cell>
          <cell r="H194">
            <v>1257306</v>
          </cell>
        </row>
        <row r="195">
          <cell r="C195" t="str">
            <v xml:space="preserve">Дивиденды </v>
          </cell>
          <cell r="E195">
            <v>0</v>
          </cell>
          <cell r="F195">
            <v>1257306</v>
          </cell>
          <cell r="G195">
            <v>0</v>
          </cell>
          <cell r="H195">
            <v>1257306</v>
          </cell>
        </row>
        <row r="196">
          <cell r="C196" t="str">
            <v xml:space="preserve">Доп. дивиденды </v>
          </cell>
        </row>
        <row r="197">
          <cell r="C197" t="str">
            <v>Ивэнерго, ОАО энергетики и электрификации</v>
          </cell>
        </row>
        <row r="198">
          <cell r="C198" t="str">
            <v xml:space="preserve">Дивиденды </v>
          </cell>
        </row>
        <row r="199">
          <cell r="C199" t="str">
            <v xml:space="preserve">Доп. дивиденды </v>
          </cell>
        </row>
        <row r="200">
          <cell r="C200" t="str">
            <v>Урал</v>
          </cell>
          <cell r="E200">
            <v>0</v>
          </cell>
          <cell r="F200">
            <v>9646184.5</v>
          </cell>
          <cell r="G200">
            <v>757500.09007999999</v>
          </cell>
          <cell r="H200">
            <v>10403684.59008</v>
          </cell>
        </row>
        <row r="201">
          <cell r="C201" t="str">
            <v>Свердловэнерго (АО)</v>
          </cell>
          <cell r="E201">
            <v>0</v>
          </cell>
          <cell r="F201">
            <v>540234.5</v>
          </cell>
          <cell r="G201">
            <v>757500.09007999999</v>
          </cell>
          <cell r="H201">
            <v>1297734.59008</v>
          </cell>
        </row>
        <row r="202">
          <cell r="C202" t="str">
            <v xml:space="preserve">Дивиденды </v>
          </cell>
          <cell r="E202">
            <v>0</v>
          </cell>
          <cell r="F202">
            <v>540234.5</v>
          </cell>
          <cell r="G202">
            <v>757500.09007999999</v>
          </cell>
          <cell r="H202">
            <v>1297734.59008</v>
          </cell>
        </row>
        <row r="203">
          <cell r="C203" t="str">
            <v xml:space="preserve">Доп. дивиденды </v>
          </cell>
        </row>
        <row r="204">
          <cell r="C204" t="str">
            <v>Пермэнерго (АО)</v>
          </cell>
          <cell r="E204">
            <v>0</v>
          </cell>
          <cell r="F204">
            <v>9105950</v>
          </cell>
          <cell r="G204">
            <v>0</v>
          </cell>
          <cell r="H204">
            <v>9105950</v>
          </cell>
        </row>
        <row r="205">
          <cell r="C205" t="str">
            <v xml:space="preserve">Дивиденды </v>
          </cell>
          <cell r="E205">
            <v>0</v>
          </cell>
          <cell r="F205">
            <v>9105950</v>
          </cell>
          <cell r="G205">
            <v>0</v>
          </cell>
          <cell r="H205">
            <v>9105950</v>
          </cell>
        </row>
        <row r="206">
          <cell r="C206" t="str">
            <v xml:space="preserve">Доп. дивиденды </v>
          </cell>
        </row>
        <row r="207">
          <cell r="C207" t="str">
            <v xml:space="preserve"> Кировэнерго</v>
          </cell>
        </row>
        <row r="208">
          <cell r="C208" t="str">
            <v xml:space="preserve">Дивиденды </v>
          </cell>
        </row>
        <row r="209">
          <cell r="C209" t="str">
            <v xml:space="preserve">Доп. дивиденды </v>
          </cell>
        </row>
        <row r="210">
          <cell r="C210" t="str">
            <v>Пензаэнерго</v>
          </cell>
        </row>
        <row r="211">
          <cell r="C211" t="str">
            <v xml:space="preserve">Дивиденды </v>
          </cell>
        </row>
        <row r="212">
          <cell r="C212" t="str">
            <v xml:space="preserve">Доп. дивиденды </v>
          </cell>
        </row>
        <row r="213">
          <cell r="C213" t="str">
            <v>Удмуртэнерго</v>
          </cell>
        </row>
        <row r="214">
          <cell r="C214" t="str">
            <v xml:space="preserve">Дивиденды </v>
          </cell>
        </row>
        <row r="215">
          <cell r="C215" t="str">
            <v xml:space="preserve">Доп. дивиденды </v>
          </cell>
        </row>
        <row r="216">
          <cell r="C216" t="str">
            <v>Прочие Энерго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C217" t="str">
            <v>ТГК-5</v>
          </cell>
        </row>
        <row r="218">
          <cell r="C218" t="str">
            <v>Удмуртская управляющая энергетическая компания</v>
          </cell>
        </row>
        <row r="219">
          <cell r="C219" t="str">
            <v xml:space="preserve">Дивиденды </v>
          </cell>
        </row>
        <row r="220">
          <cell r="C220" t="str">
            <v xml:space="preserve">Доп. дивиденды </v>
          </cell>
        </row>
        <row r="221">
          <cell r="C221" t="str">
            <v>ТГК-6</v>
          </cell>
        </row>
        <row r="222">
          <cell r="C222" t="str">
            <v>Нижновэнерго (неразделенное)</v>
          </cell>
        </row>
        <row r="223">
          <cell r="C223" t="str">
            <v xml:space="preserve">Дивиденды </v>
          </cell>
        </row>
        <row r="224">
          <cell r="C224" t="str">
            <v xml:space="preserve">Доп. дивиденды </v>
          </cell>
        </row>
        <row r="225">
          <cell r="C225" t="str">
            <v>Владимирская энергетическая компания</v>
          </cell>
        </row>
        <row r="226">
          <cell r="C226" t="str">
            <v xml:space="preserve">Дивиденды </v>
          </cell>
        </row>
        <row r="227">
          <cell r="C227" t="str">
            <v xml:space="preserve">Доп. дивиденды </v>
          </cell>
        </row>
        <row r="228">
          <cell r="C228" t="str">
            <v>Ивановская управляющая энергетическая компания</v>
          </cell>
        </row>
        <row r="229">
          <cell r="C229" t="str">
            <v xml:space="preserve">Дивиденды </v>
          </cell>
        </row>
        <row r="230">
          <cell r="C230" t="str">
            <v xml:space="preserve">Доп. дивиденды </v>
          </cell>
        </row>
        <row r="231">
          <cell r="C231" t="str">
            <v>Пензенская энергетическая управляющая компания</v>
          </cell>
        </row>
        <row r="232">
          <cell r="C232" t="str">
            <v xml:space="preserve">Дивиденды </v>
          </cell>
        </row>
        <row r="233">
          <cell r="C233" t="str">
            <v xml:space="preserve">Доп. дивиденды </v>
          </cell>
        </row>
        <row r="234">
          <cell r="C234" t="str">
            <v>ТГК-8</v>
          </cell>
        </row>
        <row r="235">
          <cell r="C235" t="str">
            <v>Управляющая компания Ростовэнерго</v>
          </cell>
        </row>
        <row r="236">
          <cell r="C236" t="str">
            <v xml:space="preserve">Дивиденды </v>
          </cell>
        </row>
        <row r="237">
          <cell r="C237" t="str">
            <v xml:space="preserve">Доп. дивиденды </v>
          </cell>
        </row>
        <row r="238">
          <cell r="C238" t="str">
            <v>ТГК-9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C239" t="str">
            <v>Комиэнерго (неразделенное)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C240" t="str">
            <v xml:space="preserve">Дивиденды 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C241" t="str">
            <v xml:space="preserve">Доп. дивиденды </v>
          </cell>
        </row>
        <row r="242">
          <cell r="C242" t="str">
            <v>Свердловская энергосервисная компания</v>
          </cell>
        </row>
        <row r="243">
          <cell r="C243" t="str">
            <v xml:space="preserve">Дивиденды </v>
          </cell>
        </row>
        <row r="244">
          <cell r="C244" t="str">
            <v xml:space="preserve">Доп. дивиденды </v>
          </cell>
        </row>
        <row r="245">
          <cell r="C245" t="str">
            <v>Свердловская энергоуправляющая компания</v>
          </cell>
        </row>
        <row r="246">
          <cell r="C246" t="str">
            <v xml:space="preserve">Дивиденды </v>
          </cell>
        </row>
        <row r="247">
          <cell r="C247" t="str">
            <v xml:space="preserve">Доп. дивиденды </v>
          </cell>
        </row>
        <row r="248">
          <cell r="C248" t="str">
            <v>Пермская энергоуправляющая компания</v>
          </cell>
        </row>
        <row r="249">
          <cell r="C249" t="str">
            <v xml:space="preserve">Дивиденды </v>
          </cell>
        </row>
        <row r="250">
          <cell r="C250" t="str">
            <v xml:space="preserve">Доп. дивиденды </v>
          </cell>
        </row>
        <row r="251">
          <cell r="C251" t="str">
            <v>РКС</v>
          </cell>
        </row>
        <row r="252">
          <cell r="C252" t="str">
            <v>Терр.1</v>
          </cell>
        </row>
        <row r="253">
          <cell r="C253" t="str">
            <v>ОАО…</v>
          </cell>
        </row>
        <row r="254">
          <cell r="C254" t="str">
            <v xml:space="preserve">Дивиденды </v>
          </cell>
        </row>
        <row r="255">
          <cell r="C255" t="str">
            <v>Терр.1</v>
          </cell>
        </row>
        <row r="256">
          <cell r="C256" t="str">
            <v>ОАО…</v>
          </cell>
        </row>
        <row r="257">
          <cell r="C257" t="str">
            <v xml:space="preserve">Дивиденды </v>
          </cell>
        </row>
        <row r="258">
          <cell r="C258" t="str">
            <v>Энергосбыт</v>
          </cell>
        </row>
        <row r="259">
          <cell r="C259" t="str">
            <v>ТГК-5</v>
          </cell>
        </row>
        <row r="260">
          <cell r="C260" t="str">
            <v>Энергосбыт Мариэнерго</v>
          </cell>
        </row>
        <row r="261">
          <cell r="C261" t="str">
            <v xml:space="preserve">Дивиденды </v>
          </cell>
        </row>
        <row r="262">
          <cell r="C262" t="str">
            <v xml:space="preserve">Доп. дивиденды </v>
          </cell>
        </row>
        <row r="263">
          <cell r="C263" t="str">
            <v xml:space="preserve">Кировэнергосбыт </v>
          </cell>
        </row>
        <row r="264">
          <cell r="C264" t="str">
            <v xml:space="preserve">Дивиденды </v>
          </cell>
        </row>
        <row r="265">
          <cell r="C265" t="str">
            <v xml:space="preserve">Доп. дивиденды </v>
          </cell>
        </row>
        <row r="266">
          <cell r="C266" t="str">
            <v>Удмуртская энергосбытовая компания</v>
          </cell>
        </row>
        <row r="267">
          <cell r="C267" t="str">
            <v xml:space="preserve">Дивиденды </v>
          </cell>
        </row>
        <row r="268">
          <cell r="C268" t="str">
            <v xml:space="preserve">Доп. дивиденды </v>
          </cell>
        </row>
        <row r="269">
          <cell r="C269" t="str">
            <v>ТГК-6</v>
          </cell>
        </row>
        <row r="270">
          <cell r="C270" t="str">
            <v>Ивановская энергосбытовая компания</v>
          </cell>
        </row>
        <row r="271">
          <cell r="C271" t="str">
            <v xml:space="preserve">Дивиденды </v>
          </cell>
        </row>
        <row r="272">
          <cell r="C272" t="str">
            <v xml:space="preserve">Доп. дивиденды </v>
          </cell>
        </row>
        <row r="273">
          <cell r="C273" t="str">
            <v>Владимирская энергосбытовая компания</v>
          </cell>
        </row>
        <row r="274">
          <cell r="C274" t="str">
            <v xml:space="preserve">Дивиденды </v>
          </cell>
        </row>
        <row r="275">
          <cell r="C275" t="str">
            <v xml:space="preserve">Доп. дивиденды </v>
          </cell>
        </row>
        <row r="276">
          <cell r="C276" t="str">
            <v>Пензенская энергосбытовая компания</v>
          </cell>
        </row>
        <row r="277">
          <cell r="C277" t="str">
            <v xml:space="preserve">Дивиденды </v>
          </cell>
        </row>
        <row r="278">
          <cell r="C278" t="str">
            <v xml:space="preserve">Доп. дивиденды </v>
          </cell>
        </row>
        <row r="279">
          <cell r="C279" t="str">
            <v>Энергосбыт Нижновэнерго</v>
          </cell>
        </row>
        <row r="280">
          <cell r="C280" t="str">
            <v xml:space="preserve">Дивиденды </v>
          </cell>
        </row>
        <row r="281">
          <cell r="C281" t="str">
            <v xml:space="preserve">Доп. дивиденды </v>
          </cell>
        </row>
        <row r="282">
          <cell r="C282" t="str">
            <v>Энергосбыт Мордовэнерго</v>
          </cell>
        </row>
        <row r="283">
          <cell r="C283" t="str">
            <v xml:space="preserve">Дивиденды </v>
          </cell>
        </row>
        <row r="284">
          <cell r="C284" t="str">
            <v xml:space="preserve">Доп. дивиденды </v>
          </cell>
        </row>
        <row r="285">
          <cell r="C285" t="str">
            <v>ТГК-8</v>
          </cell>
        </row>
        <row r="286">
          <cell r="C286" t="str">
            <v>Энергосбыт Ростовэнерго</v>
          </cell>
        </row>
        <row r="287">
          <cell r="C287" t="str">
            <v xml:space="preserve">Дивиденды </v>
          </cell>
        </row>
        <row r="288">
          <cell r="C288" t="str">
            <v xml:space="preserve">Доп. дивиденды </v>
          </cell>
        </row>
        <row r="289">
          <cell r="C289" t="str">
            <v>ТГК-9</v>
          </cell>
        </row>
        <row r="290">
          <cell r="C290" t="str">
            <v>Свердловэнергосбыт</v>
          </cell>
        </row>
        <row r="291">
          <cell r="C291" t="str">
            <v xml:space="preserve">Дивиденды </v>
          </cell>
        </row>
        <row r="292">
          <cell r="C292" t="str">
            <v xml:space="preserve">Доп. дивиденды </v>
          </cell>
        </row>
        <row r="293">
          <cell r="C293" t="str">
            <v>Энергосбыт Комиэнерго (?)</v>
          </cell>
        </row>
        <row r="294">
          <cell r="C294" t="str">
            <v xml:space="preserve">Дивиденды </v>
          </cell>
        </row>
        <row r="295">
          <cell r="C295" t="str">
            <v xml:space="preserve">Доп. дивиденды </v>
          </cell>
        </row>
        <row r="296">
          <cell r="C296" t="str">
            <v>Пермская энергетическая сбытовая компания</v>
          </cell>
        </row>
        <row r="297">
          <cell r="C297" t="str">
            <v xml:space="preserve">Дивиденды </v>
          </cell>
        </row>
        <row r="298">
          <cell r="C298" t="str">
            <v xml:space="preserve">Доп. дивиденды </v>
          </cell>
        </row>
        <row r="299">
          <cell r="C299" t="str">
            <v>Энергоремонт</v>
          </cell>
        </row>
        <row r="300">
          <cell r="C300" t="str">
            <v>ТГК-6</v>
          </cell>
        </row>
        <row r="301">
          <cell r="C301" t="str">
            <v>Ремонтный центр Нижновэнерго</v>
          </cell>
        </row>
        <row r="302">
          <cell r="C302" t="str">
            <v xml:space="preserve">Дивиденды </v>
          </cell>
        </row>
        <row r="303">
          <cell r="C303" t="str">
            <v xml:space="preserve">Доп. дивиденды </v>
          </cell>
        </row>
        <row r="304">
          <cell r="C304" t="str">
            <v>Пензенская энергоремонтная компания</v>
          </cell>
        </row>
        <row r="305">
          <cell r="C305" t="str">
            <v xml:space="preserve">Дивиденды </v>
          </cell>
        </row>
        <row r="306">
          <cell r="C306" t="str">
            <v xml:space="preserve">Доп. дивиденды </v>
          </cell>
        </row>
        <row r="307">
          <cell r="C307" t="str">
            <v>ТГК-8</v>
          </cell>
        </row>
        <row r="308">
          <cell r="C308" t="str">
            <v>Ростовэнергоспецремонт</v>
          </cell>
        </row>
        <row r="309">
          <cell r="C309" t="str">
            <v xml:space="preserve">Дивиденды </v>
          </cell>
        </row>
        <row r="310">
          <cell r="C310" t="str">
            <v xml:space="preserve">Доп. дивиденды </v>
          </cell>
        </row>
        <row r="311">
          <cell r="C311" t="str">
            <v>ТГК-9</v>
          </cell>
        </row>
        <row r="312">
          <cell r="C312" t="str">
            <v>Ремонтный центр Свердловэнерго 1</v>
          </cell>
        </row>
        <row r="313">
          <cell r="C313" t="str">
            <v xml:space="preserve">Дивиденды </v>
          </cell>
        </row>
        <row r="314">
          <cell r="C314" t="str">
            <v xml:space="preserve">Доп. дивиденды </v>
          </cell>
        </row>
        <row r="315">
          <cell r="C315" t="str">
            <v>Ремонтный центр Свердловэнерго 2</v>
          </cell>
        </row>
        <row r="316">
          <cell r="C316" t="str">
            <v xml:space="preserve">Дивиденды </v>
          </cell>
        </row>
        <row r="317">
          <cell r="C317" t="str">
            <v xml:space="preserve">Доп. дивиденды </v>
          </cell>
        </row>
        <row r="318">
          <cell r="C318" t="str">
            <v>Пермэнергоремонт</v>
          </cell>
        </row>
        <row r="319">
          <cell r="C319" t="str">
            <v xml:space="preserve">Дивиденды </v>
          </cell>
        </row>
        <row r="320">
          <cell r="C320" t="str">
            <v xml:space="preserve">Доп. дивиденды </v>
          </cell>
        </row>
        <row r="321">
          <cell r="C321" t="str">
            <v>Пермэнергоспецремонт</v>
          </cell>
        </row>
        <row r="322">
          <cell r="C322" t="str">
            <v xml:space="preserve">Дивиденды </v>
          </cell>
        </row>
        <row r="323">
          <cell r="C323" t="str">
            <v xml:space="preserve">Доп. дивиденды </v>
          </cell>
        </row>
        <row r="324">
          <cell r="C324" t="str">
            <v xml:space="preserve">Регионгазхолдинг </v>
          </cell>
        </row>
        <row r="325">
          <cell r="C325" t="str">
            <v xml:space="preserve">Дивиденды </v>
          </cell>
        </row>
        <row r="326">
          <cell r="C326" t="str">
            <v xml:space="preserve">Доп. дивиденды </v>
          </cell>
        </row>
        <row r="327">
          <cell r="C327" t="str">
            <v>Иркутскэнерго</v>
          </cell>
          <cell r="E327">
            <v>0</v>
          </cell>
          <cell r="F327">
            <v>0</v>
          </cell>
          <cell r="G327">
            <v>3577000</v>
          </cell>
          <cell r="H327">
            <v>3577000</v>
          </cell>
        </row>
        <row r="328">
          <cell r="C328" t="str">
            <v xml:space="preserve">Дивиденды 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C329" t="str">
            <v xml:space="preserve">Доп. дивиденды </v>
          </cell>
          <cell r="E329">
            <v>0</v>
          </cell>
          <cell r="F329">
            <v>0</v>
          </cell>
          <cell r="G329">
            <v>3577000</v>
          </cell>
          <cell r="H329">
            <v>3577000</v>
          </cell>
        </row>
        <row r="330">
          <cell r="C330" t="str">
            <v>Печорская ГРЭС</v>
          </cell>
        </row>
        <row r="331">
          <cell r="C331" t="str">
            <v xml:space="preserve">Дивиденды </v>
          </cell>
        </row>
        <row r="332">
          <cell r="C332" t="str">
            <v xml:space="preserve">Доп. дивиденды </v>
          </cell>
        </row>
        <row r="333">
          <cell r="C333" t="str">
            <v>Федеральный центр продаж</v>
          </cell>
          <cell r="E333">
            <v>301006.00529999996</v>
          </cell>
          <cell r="F333">
            <v>287516.64059999998</v>
          </cell>
          <cell r="G333">
            <v>292982.86080000002</v>
          </cell>
          <cell r="H333">
            <v>881505.50669999991</v>
          </cell>
        </row>
        <row r="334">
          <cell r="C334" t="str">
            <v xml:space="preserve">Дивиденды </v>
          </cell>
        </row>
        <row r="335">
          <cell r="C335" t="str">
            <v xml:space="preserve">Доп. дивиденды </v>
          </cell>
          <cell r="E335">
            <v>301006.00529999996</v>
          </cell>
          <cell r="F335">
            <v>287516.64059999998</v>
          </cell>
          <cell r="G335">
            <v>292982.86080000002</v>
          </cell>
          <cell r="H335">
            <v>881505.50669999991</v>
          </cell>
        </row>
        <row r="336">
          <cell r="C336" t="str">
            <v>Коми (БЭТ - электричество)</v>
          </cell>
          <cell r="E336">
            <v>228074.00489999997</v>
          </cell>
          <cell r="F336">
            <v>219639.01679999998</v>
          </cell>
          <cell r="G336">
            <v>223937.7273</v>
          </cell>
          <cell r="H336">
            <v>671650.74899999995</v>
          </cell>
        </row>
        <row r="337">
          <cell r="C337" t="str">
            <v>Коми (МСК -  уголь)</v>
          </cell>
          <cell r="E337">
            <v>72932.00039999999</v>
          </cell>
          <cell r="F337">
            <v>67877.623800000001</v>
          </cell>
          <cell r="G337">
            <v>69045.133499999996</v>
          </cell>
          <cell r="H337">
            <v>209854.75769999999</v>
          </cell>
        </row>
        <row r="338">
          <cell r="C338" t="str">
            <v>Трейдинг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C339" t="str">
            <v>Энергетическое строительство</v>
          </cell>
          <cell r="E339">
            <v>0</v>
          </cell>
          <cell r="F339">
            <v>0</v>
          </cell>
          <cell r="G339">
            <v>800000</v>
          </cell>
          <cell r="H339">
            <v>800000</v>
          </cell>
        </row>
        <row r="340">
          <cell r="C340" t="str">
            <v>ОАО "Востоксибэлектросетьстрой"</v>
          </cell>
        </row>
        <row r="341">
          <cell r="C341" t="str">
            <v xml:space="preserve">Дивиденды </v>
          </cell>
        </row>
        <row r="342">
          <cell r="C342" t="str">
            <v xml:space="preserve">Доп. дивиденды </v>
          </cell>
        </row>
        <row r="343">
          <cell r="C343" t="str">
            <v>ОАО "Запсибэлектросетьстрой"</v>
          </cell>
        </row>
        <row r="344">
          <cell r="C344" t="str">
            <v xml:space="preserve">Дивиденды </v>
          </cell>
        </row>
        <row r="345">
          <cell r="C345" t="str">
            <v xml:space="preserve">Доп. дивиденды </v>
          </cell>
        </row>
        <row r="346">
          <cell r="C346" t="str">
            <v>ОАО "Сибэлектросетьстрой"</v>
          </cell>
        </row>
        <row r="347">
          <cell r="C347" t="str">
            <v xml:space="preserve">Дивиденды </v>
          </cell>
        </row>
        <row r="348">
          <cell r="C348" t="str">
            <v xml:space="preserve">Доп. дивиденды </v>
          </cell>
        </row>
        <row r="349">
          <cell r="C349" t="str">
            <v>ОАО "Ноябрьскэлектросетьстрой"</v>
          </cell>
        </row>
        <row r="350">
          <cell r="C350" t="str">
            <v xml:space="preserve">Дивиденды </v>
          </cell>
        </row>
        <row r="351">
          <cell r="C351" t="str">
            <v xml:space="preserve">Доп. дивиденды </v>
          </cell>
        </row>
        <row r="352">
          <cell r="C352" t="str">
            <v>ГазХолдинг</v>
          </cell>
        </row>
        <row r="353">
          <cell r="C353" t="str">
            <v>Екатеринбург</v>
          </cell>
        </row>
        <row r="354">
          <cell r="C354" t="str">
            <v xml:space="preserve">Дивиденды </v>
          </cell>
        </row>
        <row r="355">
          <cell r="C355" t="str">
            <v xml:space="preserve">Доп. дивиденды </v>
          </cell>
        </row>
        <row r="356">
          <cell r="C356" t="str">
            <v>Иркутск</v>
          </cell>
        </row>
        <row r="357">
          <cell r="C357" t="str">
            <v xml:space="preserve">Дивиденды </v>
          </cell>
        </row>
        <row r="358">
          <cell r="C358" t="str">
            <v xml:space="preserve">Доп. дивиденды </v>
          </cell>
        </row>
        <row r="359">
          <cell r="C359" t="str">
            <v>Чита</v>
          </cell>
        </row>
        <row r="360">
          <cell r="C360" t="str">
            <v xml:space="preserve">Дивиденды </v>
          </cell>
        </row>
        <row r="361">
          <cell r="C361" t="str">
            <v xml:space="preserve">Доп. дивиденды </v>
          </cell>
        </row>
        <row r="362">
          <cell r="C362" t="str">
            <v>Новосибирск</v>
          </cell>
        </row>
        <row r="363">
          <cell r="C363" t="str">
            <v xml:space="preserve">Дивиденды </v>
          </cell>
        </row>
        <row r="364">
          <cell r="C364" t="str">
            <v xml:space="preserve">Доп. дивиденды </v>
          </cell>
        </row>
        <row r="365">
          <cell r="C365" t="str">
            <v>Челябинск</v>
          </cell>
        </row>
        <row r="366">
          <cell r="C366" t="str">
            <v xml:space="preserve">Дивиденды </v>
          </cell>
        </row>
        <row r="367">
          <cell r="C367" t="str">
            <v xml:space="preserve">Доп. дивиденды </v>
          </cell>
        </row>
        <row r="368">
          <cell r="C368" t="str">
            <v>Энергетические решения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C369" t="str">
            <v xml:space="preserve">Доп. дивиденды 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C370" t="str">
            <v>Мультиэнергетический бизнес (1 полугодие)</v>
          </cell>
          <cell r="E370">
            <v>0</v>
          </cell>
          <cell r="F370">
            <v>0</v>
          </cell>
          <cell r="G370">
            <v>1500000</v>
          </cell>
          <cell r="H370">
            <v>1500000</v>
          </cell>
        </row>
        <row r="371">
          <cell r="C371" t="str">
            <v xml:space="preserve">Доп. дивиденды </v>
          </cell>
          <cell r="E371">
            <v>0</v>
          </cell>
          <cell r="F371">
            <v>0</v>
          </cell>
          <cell r="G371">
            <v>1500000</v>
          </cell>
          <cell r="H371">
            <v>1500000</v>
          </cell>
        </row>
        <row r="372">
          <cell r="C372" t="str">
            <v>Реализация ОС и НМА (более 10 тыс. долл.)</v>
          </cell>
        </row>
        <row r="373">
          <cell r="C373" t="str">
            <v>Поступления в уставный капитал</v>
          </cell>
        </row>
        <row r="374">
          <cell r="C374" t="str">
            <v>Прочие поступления от инвестиционной деятельности</v>
          </cell>
        </row>
        <row r="376">
          <cell r="C376" t="str">
            <v>ВЫПЛАТЫ</v>
          </cell>
          <cell r="E376">
            <v>2702180.6248275861</v>
          </cell>
          <cell r="F376">
            <v>7636865.2317241374</v>
          </cell>
          <cell r="G376">
            <v>2710389.4386206893</v>
          </cell>
          <cell r="H376">
            <v>13049435.295172412</v>
          </cell>
        </row>
        <row r="377">
          <cell r="C377" t="str">
            <v>Приобретение инвестиционных вложений</v>
          </cell>
          <cell r="E377">
            <v>2509786.6799999997</v>
          </cell>
          <cell r="F377">
            <v>7459786.6799999997</v>
          </cell>
          <cell r="G377">
            <v>2459792.6799999997</v>
          </cell>
          <cell r="H377">
            <v>12429366.039999999</v>
          </cell>
        </row>
        <row r="378">
          <cell r="C378" t="str">
            <v>Генерация</v>
          </cell>
          <cell r="E378">
            <v>50000</v>
          </cell>
          <cell r="F378">
            <v>0</v>
          </cell>
          <cell r="G378">
            <v>0</v>
          </cell>
          <cell r="H378">
            <v>50000</v>
          </cell>
        </row>
        <row r="379">
          <cell r="C379" t="str">
            <v>ТГК-5</v>
          </cell>
        </row>
        <row r="380">
          <cell r="C380" t="str">
            <v>Мариэнерго (генерирующая компания)</v>
          </cell>
        </row>
        <row r="381">
          <cell r="C381" t="str">
            <v>Кировэнерго (генерирующая компания)</v>
          </cell>
        </row>
        <row r="382">
          <cell r="C382" t="str">
            <v>Удмуртская территориальная генерирующая компания</v>
          </cell>
        </row>
        <row r="383">
          <cell r="C383" t="str">
            <v>ТГК-6</v>
          </cell>
        </row>
        <row r="384">
          <cell r="C384" t="str">
            <v>Ивановская генерирующая компания</v>
          </cell>
        </row>
        <row r="385">
          <cell r="C385" t="str">
            <v>Владимирская генерирующая компания</v>
          </cell>
        </row>
        <row r="386">
          <cell r="C386" t="str">
            <v>Пензенская генерирующая компания</v>
          </cell>
        </row>
        <row r="387">
          <cell r="C387" t="str">
            <v>Нижновэнерго (генерирующая компания)</v>
          </cell>
        </row>
        <row r="388">
          <cell r="C388" t="str">
            <v>Мордовэнерго (генерирующая компания)</v>
          </cell>
        </row>
        <row r="389">
          <cell r="C389" t="str">
            <v>ТГК-9</v>
          </cell>
          <cell r="E389">
            <v>50000</v>
          </cell>
          <cell r="F389">
            <v>0</v>
          </cell>
          <cell r="G389">
            <v>0</v>
          </cell>
          <cell r="H389">
            <v>50000</v>
          </cell>
        </row>
        <row r="390">
          <cell r="C390" t="str">
            <v>Свердловская Генерирующая компания</v>
          </cell>
        </row>
        <row r="391">
          <cell r="C391" t="str">
            <v>Пермская генерирующая компания</v>
          </cell>
        </row>
        <row r="392">
          <cell r="C392" t="str">
            <v>Комиэнерго (генерирующая компания)</v>
          </cell>
        </row>
        <row r="393">
          <cell r="C393" t="str">
            <v>ТГК-9</v>
          </cell>
          <cell r="E393">
            <v>50000</v>
          </cell>
          <cell r="F393">
            <v>0</v>
          </cell>
          <cell r="G393">
            <v>0</v>
          </cell>
          <cell r="H393">
            <v>50000</v>
          </cell>
        </row>
        <row r="394">
          <cell r="C394" t="str">
            <v>Яйва</v>
          </cell>
        </row>
        <row r="395">
          <cell r="C395" t="str">
            <v>Яйвинская ГРЭС</v>
          </cell>
        </row>
        <row r="396">
          <cell r="C396" t="str">
            <v>Серов</v>
          </cell>
        </row>
        <row r="397">
          <cell r="C397" t="str">
            <v>Серовская ГРЭС</v>
          </cell>
        </row>
        <row r="398">
          <cell r="C398" t="str">
            <v>Сети Энерго</v>
          </cell>
          <cell r="E398">
            <v>2459786.6799999997</v>
          </cell>
          <cell r="F398">
            <v>2459786.6799999997</v>
          </cell>
          <cell r="G398">
            <v>2459792.6799999997</v>
          </cell>
          <cell r="H398">
            <v>7379366.0399999991</v>
          </cell>
        </row>
        <row r="399">
          <cell r="C399" t="str">
            <v>Центр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C400" t="str">
            <v>Владимирэнерго (АО)</v>
          </cell>
        </row>
        <row r="401">
          <cell r="C401" t="str">
            <v>Ростовэнерго (АО)</v>
          </cell>
        </row>
        <row r="402">
          <cell r="C402" t="str">
            <v>Ивэнерго, ОАО энергетики и электрификации</v>
          </cell>
        </row>
        <row r="403">
          <cell r="C403" t="str">
            <v>Урал</v>
          </cell>
          <cell r="E403">
            <v>2459786.6799999997</v>
          </cell>
          <cell r="F403">
            <v>2459786.6799999997</v>
          </cell>
          <cell r="G403">
            <v>2459792.6799999997</v>
          </cell>
          <cell r="H403">
            <v>7379366.0399999991</v>
          </cell>
        </row>
        <row r="404">
          <cell r="C404" t="str">
            <v>Свердловэнерго (АО)</v>
          </cell>
          <cell r="E404">
            <v>1255291.68</v>
          </cell>
          <cell r="F404">
            <v>1255291.68</v>
          </cell>
          <cell r="G404">
            <v>1255291.68</v>
          </cell>
          <cell r="H404">
            <v>3765875.04</v>
          </cell>
        </row>
        <row r="405">
          <cell r="C405" t="str">
            <v>Пермэнерго, ОАО</v>
          </cell>
          <cell r="E405">
            <v>1204495</v>
          </cell>
          <cell r="F405">
            <v>1204495</v>
          </cell>
          <cell r="G405">
            <v>1204501</v>
          </cell>
          <cell r="H405">
            <v>3613491</v>
          </cell>
        </row>
        <row r="406">
          <cell r="C406" t="str">
            <v>Кировэнерго (АО)</v>
          </cell>
        </row>
        <row r="407">
          <cell r="C407" t="str">
            <v>Пензаэнерго (АО)</v>
          </cell>
        </row>
        <row r="408">
          <cell r="C408" t="str">
            <v>Удмуртэнерго (АО)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C409" t="str">
            <v>Прочие Энерго</v>
          </cell>
        </row>
        <row r="410">
          <cell r="C410" t="str">
            <v>ТГК-5</v>
          </cell>
        </row>
        <row r="411">
          <cell r="C411" t="str">
            <v>Удмуртская управляющая энергетическая компания</v>
          </cell>
        </row>
        <row r="412">
          <cell r="C412" t="str">
            <v>ТГК-6</v>
          </cell>
        </row>
        <row r="413">
          <cell r="C413" t="str">
            <v>Нижновэнерго</v>
          </cell>
        </row>
        <row r="414">
          <cell r="C414" t="str">
            <v>Владимирская энергетическая компания</v>
          </cell>
        </row>
        <row r="415">
          <cell r="C415" t="str">
            <v>Ивановская управляющая энергетическая компания</v>
          </cell>
        </row>
        <row r="416">
          <cell r="C416" t="str">
            <v>Пензенская энергетическая управляющая компания</v>
          </cell>
        </row>
        <row r="417">
          <cell r="C417" t="str">
            <v>ТГК-8</v>
          </cell>
        </row>
        <row r="418">
          <cell r="C418" t="str">
            <v>Управляющая компания Ростовэнерго</v>
          </cell>
        </row>
        <row r="419">
          <cell r="C419" t="str">
            <v>ТГК-9</v>
          </cell>
        </row>
        <row r="420">
          <cell r="C420" t="str">
            <v>АО Комиэнерго</v>
          </cell>
        </row>
        <row r="421">
          <cell r="C421" t="str">
            <v>Свердловская энергосервисная компания</v>
          </cell>
        </row>
        <row r="422">
          <cell r="C422" t="str">
            <v>Свердловская энергоуправляющая компания</v>
          </cell>
        </row>
        <row r="423">
          <cell r="C423" t="str">
            <v>Пермская энергоуправляющая компания</v>
          </cell>
        </row>
        <row r="424">
          <cell r="C424" t="str">
            <v>Энергосбыт</v>
          </cell>
        </row>
        <row r="425">
          <cell r="C425" t="str">
            <v>ТГК-5</v>
          </cell>
        </row>
        <row r="426">
          <cell r="C426" t="str">
            <v>Энергосбыт Мариэнерго</v>
          </cell>
        </row>
        <row r="427">
          <cell r="C427" t="str">
            <v>Кировэнергосбыт</v>
          </cell>
        </row>
        <row r="428">
          <cell r="C428" t="str">
            <v>Удмуртская энергосбытовая компания</v>
          </cell>
        </row>
        <row r="429">
          <cell r="C429" t="str">
            <v>ТГК-6</v>
          </cell>
        </row>
        <row r="430">
          <cell r="C430" t="str">
            <v>Ивановская энергосбытовая компания</v>
          </cell>
        </row>
        <row r="431">
          <cell r="C431" t="str">
            <v>Владимирская энергосбытовая компания</v>
          </cell>
        </row>
        <row r="432">
          <cell r="C432" t="str">
            <v>Пензенская энергосбытовая компания</v>
          </cell>
        </row>
        <row r="433">
          <cell r="C433" t="str">
            <v>Энергосбыт Нижновэнерго</v>
          </cell>
        </row>
        <row r="434">
          <cell r="C434" t="str">
            <v>Энергосбыт Мордовэнерго</v>
          </cell>
        </row>
        <row r="435">
          <cell r="C435" t="str">
            <v>ТГК-8</v>
          </cell>
        </row>
        <row r="436">
          <cell r="C436" t="str">
            <v>Энергосбыт Ростовэнерго</v>
          </cell>
        </row>
        <row r="437">
          <cell r="C437" t="str">
            <v>ТГК-9</v>
          </cell>
        </row>
        <row r="438">
          <cell r="C438" t="str">
            <v>Свердловэнергосбыт</v>
          </cell>
        </row>
        <row r="439">
          <cell r="C439" t="str">
            <v>Энергосбыт Комиэнерго (?)</v>
          </cell>
        </row>
        <row r="440">
          <cell r="C440" t="str">
            <v>Пермская энергетическая сбытовая компания</v>
          </cell>
        </row>
        <row r="441">
          <cell r="C441" t="str">
            <v>Энергоремонт</v>
          </cell>
        </row>
        <row r="442">
          <cell r="C442" t="str">
            <v>ТГК-6</v>
          </cell>
        </row>
        <row r="443">
          <cell r="C443" t="str">
            <v>Ремонтный центр Нижновэнерго</v>
          </cell>
        </row>
        <row r="444">
          <cell r="C444" t="str">
            <v>Пензенская энергоремонтная компания</v>
          </cell>
        </row>
        <row r="445">
          <cell r="C445" t="str">
            <v>ТГК-9</v>
          </cell>
        </row>
        <row r="446">
          <cell r="C446" t="str">
            <v>Ремонтный центр Свердловэнерго 1</v>
          </cell>
        </row>
        <row r="447">
          <cell r="C447" t="str">
            <v>Ремонтный центр Свердловэнерго 2</v>
          </cell>
        </row>
        <row r="448">
          <cell r="C448" t="str">
            <v>Пермэнергоремонт</v>
          </cell>
        </row>
        <row r="449">
          <cell r="C449" t="str">
            <v>Пермэнергоспецремонт</v>
          </cell>
        </row>
        <row r="450">
          <cell r="C450" t="str">
            <v>ТГК-8</v>
          </cell>
        </row>
        <row r="451">
          <cell r="C451" t="str">
            <v>Ростовэнергоспецремонт</v>
          </cell>
        </row>
        <row r="452">
          <cell r="C452" t="str">
            <v>РКС</v>
          </cell>
        </row>
        <row r="453">
          <cell r="C453" t="str">
            <v>Федеральный центр продаж</v>
          </cell>
        </row>
        <row r="454">
          <cell r="C454" t="str">
            <v>Мультиэнергетический бизнес (до 1 июля)</v>
          </cell>
          <cell r="E454">
            <v>0</v>
          </cell>
          <cell r="F454">
            <v>5000000</v>
          </cell>
          <cell r="G454">
            <v>0</v>
          </cell>
          <cell r="H454">
            <v>5000000</v>
          </cell>
        </row>
        <row r="455">
          <cell r="C455" t="str">
            <v>Энергетическое строительство</v>
          </cell>
        </row>
        <row r="456">
          <cell r="C456" t="str">
            <v>ОАО "Востоксибэлектросетьстрой"</v>
          </cell>
        </row>
        <row r="457">
          <cell r="C457" t="str">
            <v>ОАО "Запсибэлектросетьстрой"</v>
          </cell>
        </row>
        <row r="458">
          <cell r="C458" t="str">
            <v>ОАО "Сибэлектросетьстрой"</v>
          </cell>
        </row>
        <row r="459">
          <cell r="C459" t="str">
            <v>ОАО "Ноябрьскэлектросетьстрой"</v>
          </cell>
        </row>
        <row r="460">
          <cell r="C460" t="str">
            <v>ГазХолдинг</v>
          </cell>
        </row>
        <row r="461">
          <cell r="C461" t="str">
            <v>Екатеринбург</v>
          </cell>
        </row>
        <row r="462">
          <cell r="C462" t="str">
            <v>Иркутск</v>
          </cell>
        </row>
        <row r="463">
          <cell r="C463" t="str">
            <v>Чита</v>
          </cell>
        </row>
        <row r="464">
          <cell r="C464" t="str">
            <v>Новосибирск</v>
          </cell>
        </row>
        <row r="465">
          <cell r="C465" t="str">
            <v>Челябинск</v>
          </cell>
        </row>
        <row r="466">
          <cell r="C466" t="str">
            <v>Развитие</v>
          </cell>
        </row>
        <row r="467">
          <cell r="C467" t="str">
            <v>Приобретение ОС и НМА (более 10 тыс. долл.)</v>
          </cell>
          <cell r="E467">
            <v>12000</v>
          </cell>
          <cell r="F467">
            <v>12000</v>
          </cell>
          <cell r="G467">
            <v>0</v>
          </cell>
          <cell r="H467">
            <v>24000</v>
          </cell>
        </row>
        <row r="468">
          <cell r="C468" t="str">
            <v>SHARP 4 этаж (ксерокс)</v>
          </cell>
          <cell r="E468">
            <v>0</v>
          </cell>
          <cell r="F468">
            <v>12000</v>
          </cell>
          <cell r="G468">
            <v>0</v>
          </cell>
          <cell r="H468">
            <v>12000</v>
          </cell>
        </row>
        <row r="469">
          <cell r="C469" t="str">
            <v>Сервер Почтовый (DMZ)</v>
          </cell>
          <cell r="E469">
            <v>12000</v>
          </cell>
          <cell r="F469">
            <v>0</v>
          </cell>
          <cell r="G469">
            <v>0</v>
          </cell>
          <cell r="H469">
            <v>12000</v>
          </cell>
        </row>
        <row r="470">
          <cell r="C470" t="str">
            <v>Прямые Административно-инвестиционные расходы, связанные с управлением активами</v>
          </cell>
          <cell r="E470">
            <v>80393.944827586209</v>
          </cell>
          <cell r="F470">
            <v>65078.551724137928</v>
          </cell>
          <cell r="G470">
            <v>90596.758620689652</v>
          </cell>
          <cell r="H470">
            <v>236069.2551724138</v>
          </cell>
        </row>
        <row r="471">
          <cell r="C471" t="str">
            <v>Командировочные</v>
          </cell>
          <cell r="E471">
            <v>7401.3448275862065</v>
          </cell>
          <cell r="F471">
            <v>11478.551724137931</v>
          </cell>
          <cell r="G471">
            <v>11259.758620689656</v>
          </cell>
          <cell r="H471">
            <v>30139.655172413793</v>
          </cell>
        </row>
        <row r="472">
          <cell r="C472" t="str">
            <v>Билеты</v>
          </cell>
          <cell r="E472">
            <v>4449</v>
          </cell>
          <cell r="F472">
            <v>6792</v>
          </cell>
          <cell r="G472">
            <v>6863</v>
          </cell>
          <cell r="H472">
            <v>18104</v>
          </cell>
        </row>
        <row r="473">
          <cell r="C473" t="str">
            <v>Суточные</v>
          </cell>
          <cell r="E473">
            <v>472.34482758620697</v>
          </cell>
          <cell r="F473">
            <v>766.55172413793105</v>
          </cell>
          <cell r="G473">
            <v>716.75862068965523</v>
          </cell>
          <cell r="H473">
            <v>1955.6551724137935</v>
          </cell>
        </row>
        <row r="474">
          <cell r="C474" t="str">
            <v>Проживание</v>
          </cell>
          <cell r="E474">
            <v>2480</v>
          </cell>
          <cell r="F474">
            <v>3920</v>
          </cell>
          <cell r="G474">
            <v>3680</v>
          </cell>
          <cell r="H474">
            <v>10080</v>
          </cell>
        </row>
        <row r="475">
          <cell r="C475" t="str">
            <v>Представительские</v>
          </cell>
        </row>
        <row r="476">
          <cell r="C476" t="str">
            <v>Представительские</v>
          </cell>
        </row>
        <row r="477">
          <cell r="C477" t="str">
            <v>Расходы на консалтинг, аудит</v>
          </cell>
          <cell r="E477">
            <v>64392.6</v>
          </cell>
          <cell r="F477">
            <v>45000</v>
          </cell>
          <cell r="G477">
            <v>70737</v>
          </cell>
          <cell r="H477">
            <v>180129.6</v>
          </cell>
        </row>
        <row r="478">
          <cell r="C478" t="str">
            <v>Консалтинг</v>
          </cell>
          <cell r="E478">
            <v>53392.6</v>
          </cell>
          <cell r="F478">
            <v>44000</v>
          </cell>
          <cell r="G478">
            <v>57537</v>
          </cell>
          <cell r="H478">
            <v>154929.60000000001</v>
          </cell>
        </row>
        <row r="479">
          <cell r="C479" t="str">
            <v>Расходы на поддержку решений</v>
          </cell>
          <cell r="E479">
            <v>11000</v>
          </cell>
          <cell r="F479">
            <v>1000</v>
          </cell>
          <cell r="G479">
            <v>13200</v>
          </cell>
          <cell r="H479">
            <v>25200</v>
          </cell>
        </row>
        <row r="480">
          <cell r="C480" t="str">
            <v>Прочие консультационные расходы</v>
          </cell>
        </row>
        <row r="481">
          <cell r="C481" t="str">
            <v>Расходы на юридическое сопровождение</v>
          </cell>
        </row>
        <row r="482">
          <cell r="C482" t="str">
            <v>Юридические услуги</v>
          </cell>
        </row>
        <row r="483">
          <cell r="C483" t="str">
            <v>Судебные издержки</v>
          </cell>
        </row>
        <row r="484">
          <cell r="C484" t="str">
            <v>Расходы на PR и маркетинг</v>
          </cell>
          <cell r="E484">
            <v>2000</v>
          </cell>
          <cell r="F484">
            <v>2000</v>
          </cell>
          <cell r="G484">
            <v>2000</v>
          </cell>
          <cell r="H484">
            <v>6000</v>
          </cell>
        </row>
        <row r="485">
          <cell r="C485" t="str">
            <v>GR-расходы</v>
          </cell>
        </row>
        <row r="486">
          <cell r="C486" t="str">
            <v>PR-мероприятия</v>
          </cell>
          <cell r="E486">
            <v>2000</v>
          </cell>
          <cell r="F486">
            <v>2000</v>
          </cell>
          <cell r="G486">
            <v>2000</v>
          </cell>
          <cell r="H486">
            <v>6000</v>
          </cell>
        </row>
        <row r="487">
          <cell r="C487" t="str">
            <v>Международные проекты и мероприятия</v>
          </cell>
        </row>
        <row r="488">
          <cell r="C488" t="str">
            <v>Прочие PR-расходы</v>
          </cell>
        </row>
        <row r="489">
          <cell r="C489" t="str">
            <v>Транзакционные расходы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C490" t="str">
            <v>Брокерские и депозитарные комиссии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C491" t="str">
            <v>Расходы на регистрацию</v>
          </cell>
        </row>
        <row r="492">
          <cell r="C492" t="str">
            <v>Расходы на инфраструктуру</v>
          </cell>
          <cell r="E492">
            <v>6600</v>
          </cell>
          <cell r="F492">
            <v>6600</v>
          </cell>
          <cell r="G492">
            <v>6600</v>
          </cell>
          <cell r="H492">
            <v>19800</v>
          </cell>
        </row>
        <row r="493">
          <cell r="C493" t="str">
            <v>Депозитарные расходы</v>
          </cell>
          <cell r="E493">
            <v>2000</v>
          </cell>
          <cell r="F493">
            <v>2000</v>
          </cell>
          <cell r="G493">
            <v>2000</v>
          </cell>
          <cell r="H493">
            <v>6000</v>
          </cell>
        </row>
        <row r="494">
          <cell r="C494" t="str">
            <v>Юридические услуги</v>
          </cell>
          <cell r="E494">
            <v>4600</v>
          </cell>
          <cell r="F494">
            <v>4600</v>
          </cell>
          <cell r="G494">
            <v>4600</v>
          </cell>
          <cell r="H494">
            <v>13800</v>
          </cell>
        </row>
        <row r="495">
          <cell r="C495" t="str">
            <v>Сервисные комиссии</v>
          </cell>
        </row>
        <row r="496">
          <cell r="C496" t="str">
            <v>Прочие расходы</v>
          </cell>
        </row>
        <row r="497">
          <cell r="C497" t="str">
            <v>Прочие расходы</v>
          </cell>
        </row>
        <row r="498">
          <cell r="C498" t="str">
            <v>Прочие административно-инвестиционные расходы</v>
          </cell>
          <cell r="E498">
            <v>100000</v>
          </cell>
          <cell r="F498">
            <v>100000</v>
          </cell>
          <cell r="G498">
            <v>160000</v>
          </cell>
          <cell r="H498">
            <v>360000</v>
          </cell>
        </row>
        <row r="499">
          <cell r="C499" t="str">
            <v>Консалтинг (Юникон)</v>
          </cell>
          <cell r="E499">
            <v>100000</v>
          </cell>
          <cell r="F499">
            <v>100000</v>
          </cell>
          <cell r="G499">
            <v>100000</v>
          </cell>
          <cell r="H499">
            <v>300000</v>
          </cell>
        </row>
        <row r="500">
          <cell r="C500" t="str">
            <v>Бюджетирование</v>
          </cell>
          <cell r="E500">
            <v>0</v>
          </cell>
          <cell r="F500">
            <v>0</v>
          </cell>
          <cell r="G500">
            <v>60000</v>
          </cell>
          <cell r="H500">
            <v>60000</v>
          </cell>
        </row>
        <row r="501">
          <cell r="C501" t="str">
            <v>Взнос в уставный капитал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факт"/>
      <sheetName val="ПФ-0.2"/>
      <sheetName val="ПФ-0.3"/>
      <sheetName val="ПФ-0.4"/>
      <sheetName val="ПФ-0.5"/>
      <sheetName val="ПФЭ-0.5"/>
      <sheetName val="ПФВ-0.5"/>
      <sheetName val="ПФЭ-06"/>
      <sheetName val="ПФТ-06"/>
      <sheetName val="ПФВ-0.6"/>
      <sheetName val="ПФ-0.7"/>
      <sheetName val="ПФ-0.8.1"/>
      <sheetName val="ПФ-0.8.2"/>
      <sheetName val="ПФ-0.9.1"/>
      <sheetName val="ПФ-0.9.2"/>
      <sheetName val="ПФ-0.9.3"/>
      <sheetName val="ПФТ-1.1"/>
      <sheetName val="ПФТ-1.2"/>
      <sheetName val="ПФТ-1.3"/>
      <sheetName val="ПФВ-1.1"/>
      <sheetName val="ПФВ-1.2"/>
      <sheetName val="ПФ-2.1"/>
      <sheetName val="ПФ-2.2"/>
      <sheetName val="ПФ-2.3"/>
      <sheetName val="ПФ-3.1"/>
      <sheetName val="ПФ-3.2"/>
      <sheetName val="ПФ-3.3"/>
      <sheetName val="ПФ-4.1"/>
      <sheetName val="ПФТ-5.1"/>
      <sheetName val="ПФТ-5.2"/>
      <sheetName val="ПФТ-5.3"/>
      <sheetName val="ПФТ-5.4"/>
      <sheetName val="ПФТ-5.5"/>
      <sheetName val="ПФТ-5.6"/>
      <sheetName val="ПФЭ-5.7"/>
      <sheetName val="ПЗ (затраты)"/>
      <sheetName val=" ПЗ (работ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1">
          <cell r="D71" t="str">
            <v>Да</v>
          </cell>
          <cell r="E71" t="str">
            <v>Нет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_новая"/>
      <sheetName val="Лист1"/>
      <sheetName val="ДЗ"/>
      <sheetName val="КЗ"/>
      <sheetName val="ДинамикеДЗ"/>
      <sheetName val="ДинамикаКЗ"/>
      <sheetName val="меропр_ДЗ"/>
      <sheetName val="меропр_КЗ"/>
      <sheetName val="отч_мер_ДЗ"/>
      <sheetName val="отч_мер_КЗ"/>
    </sheetNames>
    <sheetDataSet>
      <sheetData sheetId="0" refreshError="1"/>
      <sheetData sheetId="1" refreshError="1">
        <row r="38">
          <cell r="A38">
            <v>38353</v>
          </cell>
          <cell r="B38">
            <v>1</v>
          </cell>
        </row>
        <row r="39">
          <cell r="A39">
            <v>38384</v>
          </cell>
          <cell r="B39">
            <v>2</v>
          </cell>
        </row>
        <row r="40">
          <cell r="A40">
            <v>38412</v>
          </cell>
          <cell r="B40">
            <v>3</v>
          </cell>
        </row>
        <row r="41">
          <cell r="A41">
            <v>38443</v>
          </cell>
          <cell r="B41">
            <v>4</v>
          </cell>
        </row>
        <row r="42">
          <cell r="A42">
            <v>38473</v>
          </cell>
          <cell r="B42">
            <v>5</v>
          </cell>
        </row>
        <row r="43">
          <cell r="A43">
            <v>38504</v>
          </cell>
        </row>
        <row r="44">
          <cell r="A44">
            <v>38534</v>
          </cell>
        </row>
        <row r="45">
          <cell r="A45">
            <v>38565</v>
          </cell>
        </row>
        <row r="46">
          <cell r="A46">
            <v>38596</v>
          </cell>
        </row>
        <row r="47">
          <cell r="A47">
            <v>38626</v>
          </cell>
        </row>
        <row r="48">
          <cell r="A48">
            <v>38657</v>
          </cell>
        </row>
        <row r="49">
          <cell r="A49">
            <v>38687</v>
          </cell>
        </row>
        <row r="50">
          <cell r="A50">
            <v>38718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БДР"/>
      <sheetName val="титул БДДС"/>
      <sheetName val="титул ПБ"/>
      <sheetName val="ЭП-01"/>
      <sheetName val="ЭП-02"/>
      <sheetName val="ЭП-03"/>
      <sheetName val="ЭП-04 янв"/>
      <sheetName val="ЭП-04 фев"/>
      <sheetName val="ЭП-04 мар"/>
      <sheetName val="ЭП-04 1кв"/>
      <sheetName val="ЭП-04 апр"/>
      <sheetName val="ЭП-04 май"/>
      <sheetName val="ЭП-04 июн"/>
      <sheetName val="ЭП-04 2кв"/>
      <sheetName val="ЭП-04 июл"/>
      <sheetName val="ЭП-04 авг"/>
      <sheetName val="ЭП-04 сен"/>
      <sheetName val="ЭП-04 3кв"/>
      <sheetName val="ЭП-04 окт"/>
      <sheetName val="ЭП-04 ноя"/>
      <sheetName val="ЭП-04 дек"/>
      <sheetName val="ЭП-04 4кв"/>
      <sheetName val="ЭП-04год"/>
      <sheetName val="ЭП-05 янв"/>
      <sheetName val="ЭП-05 фев"/>
      <sheetName val="ЭП-05 мар"/>
      <sheetName val="ЭП-05 1кв"/>
      <sheetName val="ЭП-05 апр"/>
      <sheetName val="ЭП-05 май"/>
      <sheetName val="ЭП-05 июн"/>
      <sheetName val="ЭП-05 2кв"/>
      <sheetName val="ЭП-05 июл"/>
      <sheetName val="ЭП-05 авг"/>
      <sheetName val="ЭП-05 сен"/>
      <sheetName val="ЭП-05 3кв"/>
      <sheetName val="ЭП-05 окт"/>
      <sheetName val="ЭП-05 ноя"/>
      <sheetName val="ЭП-05 дек"/>
      <sheetName val="ЭП-05 4кв"/>
      <sheetName val="ЭП-05год"/>
      <sheetName val="ЭП-06"/>
      <sheetName val="ЭП-07"/>
      <sheetName val="ЭП-10 янв"/>
      <sheetName val="ЭП-10 фев"/>
      <sheetName val="ЭП-10 мар"/>
      <sheetName val="ЭП-10 1кв"/>
      <sheetName val="ЭП-10 апр"/>
      <sheetName val="ЭП-10 май"/>
      <sheetName val="ЭП-10 июн"/>
      <sheetName val="ЭП-10 2кв"/>
      <sheetName val="ЭП-10 июл"/>
      <sheetName val="ЭП-10 авг"/>
      <sheetName val="ЭП-10 сен"/>
      <sheetName val="ЭП-10 3кв"/>
      <sheetName val="ЭП-10 окт"/>
      <sheetName val="ЭП-10 ноя"/>
      <sheetName val="ЭП-10 дек"/>
      <sheetName val="ЭП-10 4кв"/>
      <sheetName val="ЭП-10 год"/>
      <sheetName val="ЭП-11"/>
      <sheetName val="ЛПОСВ"/>
      <sheetName val="ОСВ"/>
      <sheetName val="БП"/>
      <sheetName val="БПК"/>
      <sheetName val="ФП-01-год"/>
      <sheetName val="ФП-01-1кв"/>
      <sheetName val="ФП-01-2кв"/>
      <sheetName val="ФП-01-3кв"/>
      <sheetName val="ФП-01-4кв"/>
      <sheetName val="ФП-03мес"/>
      <sheetName val="ФП-04мес"/>
      <sheetName val="ФП-02"/>
      <sheetName val="ФП-03"/>
      <sheetName val="ФП-04"/>
      <sheetName val="параметры"/>
      <sheetName val="ПФВ-0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ание_стоим"/>
      <sheetName val="Инвестиции_строит"/>
      <sheetName val="Инвестиции_план"/>
      <sheetName val="Инвестиции_график"/>
      <sheetName val="Расх_мат-ов_ед"/>
      <sheetName val="Расх_мат-ов_прог"/>
      <sheetName val="Себестоимость"/>
      <sheetName val="Пр_прог_Ст"/>
      <sheetName val="Выпуск_реализация"/>
      <sheetName val="Штат_расп"/>
      <sheetName val="Наклад_расх"/>
      <sheetName val="Оборотн_кап"/>
      <sheetName val="Profit_loss"/>
      <sheetName val="Cash_flows"/>
      <sheetName val="Cashflows_payments"/>
      <sheetName val="Графики"/>
      <sheetName val="????????????_?????"/>
      <sheetName val="титул БДР"/>
      <sheetName val="списки"/>
      <sheetName val="имена"/>
      <sheetName val="Дебиторка"/>
      <sheetName val="титул БДР отчет"/>
      <sheetName val="Имя"/>
      <sheetName val="Исполнение"/>
      <sheetName val="Добыча-факт"/>
      <sheetName val="Cash-Flow"/>
      <sheetName val="даты"/>
      <sheetName val="Титул"/>
      <sheetName val="Анкета"/>
      <sheetName val="Калькуляции"/>
      <sheetName val="параметры"/>
      <sheetName val="Îáîðóäîâàíèå_ñòîèì"/>
      <sheetName val="Èíâåñòèöèè_ñòðîèò"/>
      <sheetName val="Èíâåñòèöèè_ïëàí"/>
      <sheetName val="Èíâåñòèöèè_ãðàôèê"/>
      <sheetName val="Ðàñõ_ìàò-îâ_åä"/>
      <sheetName val="Ðàñõ_ìàò-îâ_ïðîã"/>
      <sheetName val="Ñåáåñòîèìîñòü"/>
      <sheetName val="Ïð_ïðîã_Ñò"/>
      <sheetName val="Âûïóñê_ðåàëèçàöèÿ"/>
      <sheetName val="Øòàò_ðàñï"/>
      <sheetName val="Íàêëàä_ðàñõ"/>
      <sheetName val="Îáîðîòí_êàï"/>
      <sheetName val="Ãðàôèêè"/>
      <sheetName val="Àíêåòà"/>
      <sheetName val="òèòóë ÁÄÐ"/>
      <sheetName val="Äåáèòîðêà"/>
      <sheetName val="ñïèñêè"/>
      <sheetName val="èìåíà"/>
      <sheetName val="òèòóë ÁÄÐ îò÷åò"/>
      <sheetName val="Èìÿ"/>
      <sheetName val="Èñïîëíåíèå"/>
      <sheetName val="Äîáû÷à-ôàêò"/>
      <sheetName val="äàòû"/>
      <sheetName val="Òèòóë"/>
      <sheetName val="Êàëüêóëÿöèè"/>
      <sheetName val="Восход стоки"/>
      <sheetName val="ПФВ-0.5"/>
      <sheetName val="цены цехов"/>
      <sheetName val="Лист1"/>
      <sheetName val="Валюты"/>
      <sheetName val="СИС-Имена и ссылки"/>
      <sheetName val="РД-Оборотная ведомость"/>
      <sheetName val="эл ст"/>
      <sheetName val="план продаж"/>
      <sheetName val="оборудование"/>
      <sheetName val="ТД РАП"/>
      <sheetName val="справки к раз.2"/>
      <sheetName val="база"/>
      <sheetName val="62"/>
      <sheetName val="5350.02(зачеты)+"/>
      <sheetName val="конфиг"/>
      <sheetName val="коэфф"/>
      <sheetName val="Позиция"/>
      <sheetName val="план"/>
      <sheetName val="Неделя"/>
      <sheetName val="Инструкции"/>
      <sheetName val="?????????"/>
      <sheetName val="Опер"/>
      <sheetName val="амортизация"/>
      <sheetName val="Исходные"/>
      <sheetName val=" ГрФМВ 2 "/>
      <sheetName val="1.411.1"/>
      <sheetName val="__________________"/>
      <sheetName val="Реестр"/>
      <sheetName val="Финплан"/>
      <sheetName val="balans 3"/>
      <sheetName val="ФА"/>
      <sheetName val="Д_коммерческий"/>
      <sheetName val="Справочники"/>
      <sheetName val="январь"/>
      <sheetName val="К.рын"/>
      <sheetName val="Сводная смета"/>
      <sheetName val="1"/>
      <sheetName val="_________"/>
      <sheetName val="Исполнение плана Август"/>
      <sheetName val="Bendra"/>
      <sheetName val="НАЛ.97г.пр.Нат."/>
      <sheetName val="СА"/>
      <sheetName val="Inputs"/>
      <sheetName val="data"/>
      <sheetName val="АНАЛИТ"/>
      <sheetName val="CAPEX_шпон"/>
      <sheetName val="Макро"/>
      <sheetName val="Отопление"/>
      <sheetName val="1.2.1"/>
      <sheetName val="2.2.4"/>
      <sheetName val="июнь9"/>
      <sheetName val="перекрестка"/>
      <sheetName val="16"/>
      <sheetName val="18.2"/>
      <sheetName val="4"/>
      <sheetName val="2.3"/>
      <sheetName val="21.3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-44"/>
      <sheetName val="УС-45"/>
      <sheetName val="УС-46"/>
      <sheetName val="УК-47"/>
      <sheetName val="УК48"/>
      <sheetName val="18"/>
      <sheetName val="19"/>
      <sheetName val="20 "/>
      <sheetName val="Оборудование_сто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Макро"/>
      <sheetName val="ИТОГИ  по Н,Р,Э,Q"/>
      <sheetName val="июнь9"/>
      <sheetName val="ГоГРЭС"/>
      <sheetName val="УЗ-22(2002)"/>
      <sheetName val="УЗ-21(1кв.) (2)"/>
      <sheetName val="УЗ-21(2002)"/>
      <sheetName val="УЗ-22(3кв.) (2)"/>
      <sheetName val="Производство электроэнергии"/>
      <sheetName val="эл ст"/>
      <sheetName val="Справочники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10"/>
      <sheetName val="11"/>
      <sheetName val="14"/>
      <sheetName val="16"/>
      <sheetName val="18"/>
      <sheetName val="19"/>
      <sheetName val="22"/>
      <sheetName val="25"/>
      <sheetName val="0"/>
      <sheetName val="1"/>
      <sheetName val="12"/>
      <sheetName val="15"/>
      <sheetName val="17.1"/>
      <sheetName val="17"/>
      <sheetName val="20"/>
      <sheetName val="21"/>
      <sheetName val="23"/>
      <sheetName val="24.1"/>
      <sheetName val="24"/>
      <sheetName val="26"/>
      <sheetName val="28"/>
      <sheetName val="29"/>
      <sheetName val="30"/>
      <sheetName val="4"/>
      <sheetName val="6"/>
      <sheetName val="7"/>
      <sheetName val="8"/>
      <sheetName val="9"/>
      <sheetName val="Заголовок"/>
      <sheetName val="Закупки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1.1"/>
      <sheetName val="1.2"/>
      <sheetName val="18.2"/>
      <sheetName val="2.2"/>
      <sheetName val="20.1"/>
      <sheetName val="21.3"/>
      <sheetName val="25.1"/>
      <sheetName val="28.1"/>
      <sheetName val="28.2"/>
      <sheetName val="3"/>
      <sheetName val="5"/>
      <sheetName val="P2.1"/>
      <sheetName val="P2.2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обслуживание"/>
      <sheetName val="Приложение 2.1"/>
      <sheetName val="1.11"/>
      <sheetName val="СписочнаяЧисленность"/>
      <sheetName val="Temp_TOV"/>
      <sheetName val="ф.2 за 4 кв.2005"/>
      <sheetName val="БФ-2-8-П"/>
      <sheetName val="FEK 2002.Н"/>
      <sheetName val="Титульный лист С-П"/>
      <sheetName val="2002(v1)"/>
      <sheetName val="ФИНПЛАН"/>
      <sheetName val="13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sapactivexlhiddensheet"/>
      <sheetName val="Настр"/>
      <sheetName val="FES"/>
      <sheetName val="расшифровка"/>
      <sheetName val="расчет тарифов"/>
      <sheetName val="исходные данные"/>
      <sheetName val="Лист1"/>
      <sheetName val="Тарифы _ЗН"/>
      <sheetName val="Тарифы _СК"/>
      <sheetName val="Исходные"/>
      <sheetName val="свод"/>
      <sheetName val="Номенклатура"/>
      <sheetName val="продВ(I)"/>
      <sheetName val="У-Алд_наслегаХранение"/>
      <sheetName val="РСД ИА "/>
      <sheetName val="t_настройки"/>
      <sheetName val="Проценты"/>
      <sheetName val="1.19.1 произв тэ"/>
      <sheetName val="План Газпрома"/>
      <sheetName val="01-02 (БДиР Общества)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регионы"/>
      <sheetName val="на 1 тут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ниторинг"/>
      <sheetName val="Рабочий"/>
      <sheetName val="МО"/>
      <sheetName val="лист2"/>
      <sheetName val="Огл. Графиков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все"/>
      <sheetName val="_Скрытый"/>
      <sheetName val="31.08.2004"/>
      <sheetName val="взз"/>
      <sheetName val="PriceListAP"/>
      <sheetName val="Пер-Вл"/>
      <sheetName val="Индексы 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IS-$"/>
      <sheetName val="Заявка ГВК ВО 2014"/>
      <sheetName val="Заявка ГВК ВС 2014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июль2006"/>
      <sheetName val="Cfg_Rv"/>
      <sheetName val="XLR_NoRangeSheet"/>
      <sheetName val="2"/>
      <sheetName val="4.1"/>
      <sheetName val="2007 (Min)"/>
      <sheetName val="2007 (Max)"/>
      <sheetName val="2006"/>
      <sheetName val="Расчёт расходов"/>
      <sheetName val="НВВ по уровням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A2">
            <v>1.0489999999999999</v>
          </cell>
        </row>
      </sheetData>
      <sheetData sheetId="394">
        <row r="2">
          <cell r="A2">
            <v>1.0489999999999999</v>
          </cell>
        </row>
      </sheetData>
      <sheetData sheetId="395">
        <row r="2">
          <cell r="A2">
            <v>1.0489999999999999</v>
          </cell>
        </row>
      </sheetData>
      <sheetData sheetId="396">
        <row r="2">
          <cell r="A2">
            <v>1.0489999999999999</v>
          </cell>
        </row>
      </sheetData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/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>
        <row r="2">
          <cell r="A2">
            <v>1.0489999999999999</v>
          </cell>
        </row>
      </sheetData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 refreshError="1"/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/>
      <sheetData sheetId="852"/>
      <sheetData sheetId="853"/>
      <sheetData sheetId="854"/>
      <sheetData sheetId="855">
        <row r="2">
          <cell r="A2">
            <v>1.0489999999999999</v>
          </cell>
        </row>
      </sheetData>
      <sheetData sheetId="856">
        <row r="2">
          <cell r="A2">
            <v>1.0489999999999999</v>
          </cell>
        </row>
      </sheetData>
      <sheetData sheetId="857">
        <row r="2">
          <cell r="A2">
            <v>1.0489999999999999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2">
          <cell r="A2">
            <v>1.0489999999999999</v>
          </cell>
        </row>
      </sheetData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/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3)"/>
      <sheetName val="Лист1"/>
      <sheetName val="Лист2"/>
      <sheetName val="Лист3"/>
      <sheetName val="Лист13"/>
      <sheetName val="Макро"/>
      <sheetName val="постоянные затраты"/>
      <sheetName val="Оборудование_стоим"/>
      <sheetName val="июнь9"/>
      <sheetName val="титул"/>
      <sheetName val="Лист5"/>
      <sheetName val="Материал"/>
      <sheetName val=""/>
      <sheetName val="даты"/>
      <sheetName val="Анкета"/>
      <sheetName val="#REF!"/>
      <sheetName val="База_1"/>
      <sheetName val="Art&amp;Настраиваемый&amp;Custom&amp;Custom"/>
      <sheetName val="gs\kalinkaia\Application Data\_x0000_"/>
      <sheetName val="январь"/>
      <sheetName val="Прочие услуги"/>
      <sheetName val="Ḣ_x0004_ṑ"/>
      <sheetName val="_x0000_"/>
      <sheetName val="Списки"/>
      <sheetName val="имена"/>
      <sheetName val="Добыча-факт"/>
      <sheetName val="Книга2"/>
      <sheetName val="Киров"/>
      <sheetName val="БП"/>
      <sheetName val="БПК"/>
      <sheetName val="титул БДР"/>
      <sheetName val="титул БДДС"/>
      <sheetName val="титул ПБ"/>
      <sheetName val="ЭП01"/>
      <sheetName val="ЭП03"/>
      <sheetName val="ЭП02-1кв"/>
      <sheetName val="ЭП02-янв"/>
      <sheetName val="ЭП02-фев"/>
      <sheetName val="ЭП02-мар"/>
      <sheetName val="ЭП02-2кв"/>
      <sheetName val="ЭП02-3кв"/>
      <sheetName val="ЭП02-4кв"/>
      <sheetName val="ЭП02-год"/>
      <sheetName val="ЭП04-1кв"/>
      <sheetName val="ЭП04-янв"/>
      <sheetName val="ЭП04-фев"/>
      <sheetName val="ЭП04-мар"/>
      <sheetName val="ЭП04-2кв"/>
      <sheetName val="ЭП04-3кв"/>
      <sheetName val="ЭП04-4кв"/>
      <sheetName val="ЭП04-год"/>
      <sheetName val="ЭП05-1кв"/>
      <sheetName val="ЭП05-янв"/>
      <sheetName val="ЭП05-фев"/>
      <sheetName val="ЭП05-мар"/>
      <sheetName val="ЭП05-2кв"/>
      <sheetName val="ЭП05-3кв"/>
      <sheetName val="ЭП05-4кв"/>
      <sheetName val="ЭП05-год"/>
      <sheetName val="ЭП06-1кв"/>
      <sheetName val="ЭП06-янв"/>
      <sheetName val="ЭП06-фев"/>
      <sheetName val="ЭП06-мар"/>
      <sheetName val="ЭП06-2кв"/>
      <sheetName val="ЭП06-3кв"/>
      <sheetName val="ЭП06-4кв"/>
      <sheetName val="ЭП06-год"/>
      <sheetName val="ЭП07"/>
      <sheetName val="ЭП08-1кв"/>
      <sheetName val="ЭП08-янв"/>
      <sheetName val="ЭП08-фев"/>
      <sheetName val="ЭП08-мар"/>
      <sheetName val="ЭП08-2кв"/>
      <sheetName val="ЭП08-3кв"/>
      <sheetName val="ЭП08-4кв"/>
      <sheetName val="ЭП08-год"/>
      <sheetName val="ЭП09-1кв"/>
      <sheetName val="ЭП09-янв"/>
      <sheetName val="ЭП09-фев"/>
      <sheetName val="ЭП09-мар"/>
      <sheetName val="ЭП09-2кв"/>
      <sheetName val="ЭП09-3кв"/>
      <sheetName val="ЭП09-4кв"/>
      <sheetName val="ЭП09-год"/>
      <sheetName val="ЭП10"/>
      <sheetName val="ЭП11"/>
      <sheetName val="ЭП12"/>
      <sheetName val="ЭП13"/>
      <sheetName val="ЭП14"/>
      <sheetName val="ФЗП План"/>
      <sheetName val="ФП-01"/>
      <sheetName val="ФП-02-янв"/>
      <sheetName val="ФП-03"/>
      <sheetName val="ФП-03-1кв"/>
      <sheetName val="ФП-04"/>
      <sheetName val="ФП-04-1кв"/>
      <sheetName val="ФП-06-1кв"/>
      <sheetName val="ФП-06-янв"/>
      <sheetName val="ФП-06-фев"/>
      <sheetName val="ФП-06-мар"/>
      <sheetName val="ФП-06-2кв"/>
      <sheetName val="ФП-06-3кв"/>
      <sheetName val="ФП-06-4кв"/>
      <sheetName val="ФП-06-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  <sheetName val="62 счет (3)"/>
      <sheetName val="Объекты (показатели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ы"/>
      <sheetName val="Données"/>
      <sheetName val="списки"/>
      <sheetName val="Справочник"/>
      <sheetName val="#REF!"/>
      <sheetName val="Анкета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1.2.1"/>
      <sheetName val="2.2.4"/>
      <sheetName val="Январь"/>
      <sheetName val="Таблица по нормативам 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Анкета"/>
      <sheetName val="Т.1.1."/>
      <sheetName val="Т.1.2."/>
      <sheetName val="Т.1.4."/>
      <sheetName val="Т.1.5."/>
      <sheetName val="Т.1.6."/>
      <sheetName val="Лист3"/>
      <sheetName val="1.15 без пароля"/>
      <sheetName val="Т.1.15."/>
      <sheetName val="26 счет для тарифа"/>
      <sheetName val="свод 25 счета укрупненно"/>
      <sheetName val="Факт 2009 г. для В.В."/>
      <sheetName val="Для В.В."/>
      <sheetName val="Смета (2)"/>
      <sheetName val="1.21 без паролей с уменьшением"/>
      <sheetName val="Прил.2 к 1.21."/>
      <sheetName val="П2. к1.21."/>
      <sheetName val="1 к 1.15"/>
      <sheetName val="свод 2008 "/>
      <sheetName val="2 к 1.15."/>
      <sheetName val="капитальный ремонт 2010 г."/>
      <sheetName val="разбивка"/>
      <sheetName val="4.2 к 1.15"/>
      <sheetName val="4.1 к 1.15"/>
      <sheetName val="5.1 к 1.15 без пароля"/>
      <sheetName val="5.1 к 1.15."/>
      <sheetName val="5.2 к 1.15."/>
      <sheetName val="5.3 к 1.15."/>
      <sheetName val="5.4. к 1.15 без пароля"/>
      <sheetName val="5.4 к 1.15."/>
      <sheetName val="Автотрансп. расх. разб."/>
      <sheetName val="6 к 1.15 без пароля"/>
      <sheetName val="6 к 1.15."/>
      <sheetName val="6 к 1.15 без пароля (2)"/>
      <sheetName val="7 к 1.15 без пароля"/>
      <sheetName val="7 к 1.15."/>
      <sheetName val="ОХР"/>
      <sheetName val="8 к 1.15 без пароля"/>
      <sheetName val="8 к 1.15."/>
      <sheetName val="Т.1.16."/>
      <sheetName val="8 к 1.15. (2)"/>
      <sheetName val="Т1.16"/>
      <sheetName val="ЗП"/>
      <sheetName val="П1.16"/>
      <sheetName val="Анализ роста ФОТ"/>
      <sheetName val="Т1.16 (2)"/>
      <sheetName val="П1.17"/>
      <sheetName val="Для В.В. (2)"/>
      <sheetName val="17 свернутая"/>
      <sheetName val="17 (3)"/>
      <sheetName val="1 к 1.17 без пароля"/>
      <sheetName val="1 к 1.17."/>
      <sheetName val="аренда имущества"/>
      <sheetName val="2011г."/>
      <sheetName val="2 к 1.17."/>
      <sheetName val="1.21 без паролей"/>
      <sheetName val="1.21."/>
      <sheetName val="П1. к 1.21."/>
      <sheetName val="P2.1 (2)"/>
      <sheetName val="P2.2 (2)"/>
      <sheetName val="июнь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тизация"/>
      <sheetName val="заработная плата"/>
      <sheetName val="постоянные затраты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Лист3"/>
      <sheetName val="Деб_кред_задолж  "/>
      <sheetName val="?????????? ???????"/>
      <sheetName val="июнь9"/>
      <sheetName val="с쀠턮.Ѐен"/>
      <sheetName val="Январь"/>
      <sheetName val="оборудование"/>
      <sheetName val="График"/>
      <sheetName val="Заголовок"/>
      <sheetName val="Отопление"/>
      <sheetName val="àìîðòèçàöèÿ"/>
      <sheetName val="çàðàáîòíàÿ ïëàòà"/>
      <sheetName val="ïîñòîÿííûå çàòðàòû"/>
      <sheetName val="Êîíñ_îò÷åò"/>
      <sheetName val="äåíüãè-ðåàëèç"/>
      <sheetName val="êîýôô"/>
      <sheetName val="Äîçàêë-new"/>
      <sheetName val="Rual Trade (ÄÎÇÀÊË)"/>
      <sheetName val="Ôîðìà ÐÓÀË"/>
      <sheetName val="ñïðàâêà_äåí"/>
      <sheetName val="Ïë_Ñìåòû"/>
      <sheetName val="Îïåðàöèè"/>
      <sheetName val="ñòàòüè"/>
      <sheetName val="Ëèñò1"/>
      <sheetName val="Óëüÿíîâ-ÑÌÇ"/>
      <sheetName val="Ëèñò2"/>
      <sheetName val="Öåíòðû_çàòðàò"/>
      <sheetName val="Ëèñò3"/>
      <sheetName val="Äåá_êðåä_çàäîëæ  "/>
      <sheetName val="èþíü9"/>
      <sheetName val="îáîðóäîâàíèå"/>
      <sheetName val="ñ??????.?åí"/>
      <sheetName val="ßíâàðü"/>
      <sheetName val="Ãðàôèê"/>
      <sheetName val="Çàãîëîâîê"/>
      <sheetName val="Îòîïëåíèå"/>
      <sheetName val="1.2.1"/>
      <sheetName val="2.2.4"/>
      <sheetName val="2002(v1)"/>
      <sheetName val="постоянныезатраты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Données"/>
      <sheetName val="2002(v2)"/>
      <sheetName val="Калькуляции"/>
      <sheetName val="Personnel"/>
      <sheetName val="титул БДР"/>
      <sheetName val="Общ"/>
      <sheetName val="Параметры"/>
      <sheetName val="Исходные"/>
      <sheetName val="Бюджет по кварталам"/>
      <sheetName val="Сводка2"/>
      <sheetName val="КУРС"/>
      <sheetName val="оглавление"/>
      <sheetName val="?????????????????"/>
      <sheetName val="Сдача "/>
      <sheetName val="Дебиторка"/>
      <sheetName val="№4 лнализ ст-ти услуг АГК"/>
      <sheetName val="Смета укрупнен."/>
      <sheetName val="№10 㕂㘳_x0000__x0000_̀²츿䅿愗H_x0000__x0000__x0000_⸀Ёᨀ_x0000__x0000__x0000_뿎"/>
      <sheetName val=""/>
      <sheetName val="Список"/>
      <sheetName val="Кл предприятий"/>
      <sheetName val="Inventories as of 03.20"/>
      <sheetName val="__________ _______"/>
      <sheetName val="_________________"/>
      <sheetName val="№10 㕂㘳??̀²츿䅿愗H???⸀Ёᨀ???뿎"/>
      <sheetName val="䐦㕂㜸_x0000__x0000_ЀÑ퍹䂟ꩥ岏Ã"/>
      <sheetName val="Оборудование для БП"/>
      <sheetName val="䐦㕂㜸??ЀÑ퍹䂟ꩥ岏Ã"/>
      <sheetName val="Оборудование_стоим"/>
      <sheetName val="Д_коммерческий"/>
      <sheetName val="Списки выбора"/>
      <sheetName val="ГИТ"/>
      <sheetName val="Приложение 15"/>
      <sheetName val="Основные"/>
      <sheetName val="№10 㕂㘳"/>
      <sheetName val="䐦㕂㜸"/>
      <sheetName val="B"/>
      <sheetName val="ТД РАП"/>
      <sheetName val="s"/>
      <sheetName val="ПДС"/>
      <sheetName val="ФА соц.прогр"/>
      <sheetName val="base"/>
      <sheetName val="рабочий вар-т (2-новые цены)"/>
      <sheetName val="ограничения_азот"/>
      <sheetName val="№10 㕂㘳__̀²츿䅿愗H___⸀Ёᨀ___뿎"/>
      <sheetName val="䐦㕂㜸__ЀÑ퍹䂟ꩥ岏Ã"/>
      <sheetName val="Справочник"/>
      <sheetName val="ВЗК"/>
      <sheetName val="сырье"/>
      <sheetName val="БДДС"/>
      <sheetName val="Настройка"/>
      <sheetName val="V (ports)"/>
      <sheetName val="09"/>
      <sheetName val="Списки"/>
      <sheetName val="POST_Z"/>
      <sheetName val="база"/>
      <sheetName val="Вода для ГВС"/>
      <sheetName val="Производство электроэнергии"/>
      <sheetName val="ВиВ"/>
      <sheetName val="БДДС_нов"/>
      <sheetName val="имена"/>
      <sheetName val="Макро"/>
      <sheetName val="Main"/>
      <sheetName val="la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Лист1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Лист2"/>
      <sheetName val="Январь"/>
      <sheetName val="1_2_1"/>
      <sheetName val="2_2_4"/>
      <sheetName val="постоянные затраты"/>
      <sheetName val="Списки"/>
      <sheetName val="Отопление"/>
      <sheetName val="июнь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"/>
      <sheetName val="Лист3"/>
      <sheetName val="1.2.1"/>
      <sheetName val="2.2.4"/>
      <sheetName val="постоянные затраты"/>
      <sheetName val="оборудов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ф"/>
      <sheetName val="Развитие"/>
      <sheetName val="Пленки"/>
      <sheetName val="Пластины"/>
      <sheetName val="Пакеты_подложки"/>
      <sheetName val="Лента_листы_колпачки"/>
      <sheetName val="Банки_крышки"/>
      <sheetName val="Бартер"/>
      <sheetName val="Энергия_сторон"/>
      <sheetName val="Налоги"/>
      <sheetName val="Труд"/>
      <sheetName val="Коммерч"/>
      <sheetName val="Проч"/>
      <sheetName val="фин_план_дек"/>
      <sheetName val="фин_план_день"/>
      <sheetName val="фин_отчет_день"/>
      <sheetName val="фин_отчет_день накопительный"/>
      <sheetName val="График"/>
      <sheetName val="фин_план_дек_usd"/>
      <sheetName val="Бюджеты_мат-лы"/>
      <sheetName val="июнь9"/>
      <sheetName val="имена"/>
      <sheetName val="Январь"/>
      <sheetName val="Параметры"/>
      <sheetName val="Материал"/>
      <sheetName val="1.2.1"/>
      <sheetName val="2.2.4"/>
      <sheetName val="план 2000"/>
      <sheetName val="Списки"/>
      <sheetName val="Лист1"/>
      <sheetName val="21.3"/>
      <sheetName val="ОХР смета "/>
      <sheetName val="справочник ФВиЗК"/>
      <sheetName val="Служебное"/>
      <sheetName val="строки_балансаДК"/>
      <sheetName val="строки_балансаФЗ"/>
      <sheetName val="Main"/>
      <sheetName val="Справочник"/>
      <sheetName val="постоянныезатраты"/>
      <sheetName val="постоянные затраты"/>
      <sheetName val="сырье"/>
      <sheetName val="Cash"/>
      <sheetName val="план продаж"/>
      <sheetName val="Регионы"/>
      <sheetName val="ЦФО"/>
      <sheetName val="2_2_4"/>
      <sheetName val="Позиция"/>
      <sheetName val="Данные плана-счетов"/>
      <sheetName val="++8210.20"/>
      <sheetName val="Ф2.1 Бюджет доходов и расходов"/>
      <sheetName val="Ф2_1 Бюджет доходов и расходов"/>
      <sheetName val="manag_balance"/>
      <sheetName val="LineList"/>
      <sheetName val="предприятия"/>
      <sheetName val="ПДДС_окт2"/>
      <sheetName val="P&amp;L"/>
      <sheetName val="БПиР"/>
      <sheetName val="Юр.вопросы"/>
      <sheetName val="Сводная табл."/>
      <sheetName val="ФРП"/>
      <sheetName val="Списки для ВО ДДС"/>
      <sheetName val="Списки для ВО БДР"/>
      <sheetName val="УСЛУГИ"/>
      <sheetName val="2.2"/>
      <sheetName val="Цеховые"/>
      <sheetName val="база"/>
      <sheetName val="Бал. тов. пр.-1"/>
      <sheetName val="Период"/>
      <sheetName val="Служебная информация"/>
      <sheetName val="2002(v2)"/>
      <sheetName val="статьи"/>
      <sheetName val="Калькуляции"/>
      <sheetName val="for ПрИЗ"/>
      <sheetName val="реестр отгрузка"/>
      <sheetName val="Список"/>
      <sheetName val="СС Al КРАЗ_03.2009"/>
      <sheetName val="ГП"/>
      <sheetName val="ан_БЕ"/>
      <sheetName val="Списки1"/>
      <sheetName val="СС Al к.26"/>
      <sheetName val="БДР"/>
      <sheetName val="Распр.зарп.цех и доп."/>
      <sheetName val="ФОТ классы"/>
      <sheetName val="Исходные данные"/>
      <sheetName val="Конс"/>
      <sheetName val="Коды предприятий"/>
      <sheetName val="310"/>
      <sheetName val="2"/>
      <sheetName val="3"/>
      <sheetName val="Содерж_перс (без надбавок)"/>
      <sheetName val="4а"/>
      <sheetName val="4б"/>
      <sheetName val="4в"/>
      <sheetName val="Сод_оф"/>
      <sheetName val="Марк_PR"/>
      <sheetName val="Опл_тр"/>
      <sheetName val="Содерж_перс"/>
      <sheetName val="Штат"/>
      <sheetName val="Премии_2010"/>
      <sheetName val="Фин_деят"/>
      <sheetName val="СВОД_ДДС"/>
      <sheetName val="ДР"/>
      <sheetName val="Прил_1"/>
      <sheetName val="Прил_3"/>
      <sheetName val="Прил_2 Выставки"/>
      <sheetName val="Амор_Имущ"/>
      <sheetName val="Займ_%"/>
      <sheetName val="ДДС проекты"/>
      <sheetName val="пок-ли"/>
      <sheetName val="Займ_%_"/>
      <sheetName val="Ком"/>
      <sheetName val="Ремни"/>
      <sheetName val="Данные"/>
      <sheetName val="ИД"/>
      <sheetName val="жилой фонд"/>
      <sheetName val="[ПДДС_окт2._x0000__x0000__x0000__x0000__x0000__x0000__x0000__x0000_"/>
      <sheetName val="Декомпозиция"/>
      <sheetName val="Прил 12"/>
      <sheetName val="АЧ"/>
      <sheetName val="ТД РАП"/>
      <sheetName val="Прил. 2 Реестр рисков"/>
      <sheetName val="[ПДДС_окт2.????????"/>
      <sheetName val="Список предприятий"/>
      <sheetName val="рс"/>
      <sheetName val="Прибыль год"/>
      <sheetName val="[ПДДС_окт2."/>
      <sheetName val="Настройка"/>
      <sheetName val="B"/>
      <sheetName val="справочники"/>
      <sheetName val="Inputs1"/>
      <sheetName val="V (ports)"/>
      <sheetName val="руб"/>
      <sheetName val="БЕ_Переработка_руб"/>
      <sheetName val="CAPEX_шпон"/>
      <sheetName val="Неделя"/>
      <sheetName val="Отопление"/>
      <sheetName val="Б_01"/>
      <sheetName val="цены цехов"/>
      <sheetName val="Вода для ГВС"/>
      <sheetName val="Макро"/>
      <sheetName val="Оборудование_стоим"/>
      <sheetName val="ГАЗ_камаз"/>
      <sheetName val="lang"/>
      <sheetName val="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коэфф"/>
      <sheetName val="отчетный период"/>
      <sheetName val="Параметры"/>
      <sheetName val="Январь"/>
      <sheetName val="Лист1"/>
      <sheetName val="2.3.4."/>
      <sheetName val="июнь9"/>
      <sheetName val="21.3"/>
      <sheetName val="Ïåðå÷åíü"/>
      <sheetName val="Øèôðû"/>
      <sheetName val="Ïîçèöèÿ"/>
      <sheetName val="ÏåðåÊîäíèê"/>
      <sheetName val="Îñíîâíàÿ"/>
      <sheetName val="Ìîäóëè"/>
      <sheetName val="êîýôô"/>
      <sheetName val="ßíâàðü"/>
      <sheetName val="îò÷åòíûé ïåðèîä"/>
      <sheetName val="Ïàðàìåòðû"/>
      <sheetName val="Ëèñò1"/>
      <sheetName val="èþíü9"/>
      <sheetName val="Списки"/>
      <sheetName val="имена"/>
      <sheetName val="Отопление"/>
      <sheetName val="постоянные затраты"/>
      <sheetName val="FES"/>
      <sheetName val="Материал"/>
      <sheetName val="1.2.1"/>
      <sheetName val="2.2.4"/>
      <sheetName val="списки ДП"/>
      <sheetName val="Калькуляции"/>
      <sheetName val="цены"/>
      <sheetName val="Справочник"/>
      <sheetName val="Расх.коэфф, полная себ-ть"/>
      <sheetName val="2002(v2)"/>
      <sheetName val="Ввод"/>
      <sheetName val="балансAL"/>
      <sheetName val="sverxtip"/>
      <sheetName val="Personnel"/>
      <sheetName val="SMetstrait"/>
      <sheetName val="предоплата"/>
      <sheetName val="Предположения"/>
      <sheetName val="база"/>
      <sheetName val="Корректирующие Таблицы"/>
      <sheetName val="Форма1"/>
      <sheetName val="60-2"/>
      <sheetName val="60"/>
      <sheetName val="76"/>
      <sheetName val="сырье"/>
      <sheetName val="_______"/>
      <sheetName val="CHP on PES"/>
      <sheetName val="АЧ"/>
      <sheetName val="БДР"/>
      <sheetName val="Июль"/>
      <sheetName val="2004"/>
      <sheetName val="Неделя"/>
      <sheetName val="Справочники"/>
      <sheetName val="Приложение 15"/>
      <sheetName val="ШР -в расчет"/>
      <sheetName val="План"/>
      <sheetName val="Списки1"/>
      <sheetName val="??????"/>
      <sheetName val="Период"/>
      <sheetName val="Кл предприятий"/>
      <sheetName val="БП Ф"/>
      <sheetName val="план 2000"/>
      <sheetName val="base"/>
      <sheetName val="услуги грн"/>
      <sheetName val="С_Версия"/>
      <sheetName val="Вид бюджета"/>
      <sheetName val="С_Заводы"/>
      <sheetName val="С_Месяцы"/>
      <sheetName val="?????????????"/>
      <sheetName val="Données"/>
      <sheetName val="услуги ТМЦ"/>
      <sheetName val="расп МО"/>
      <sheetName val="Гр5(о)"/>
      <sheetName val="Консолидированный"/>
      <sheetName val="______"/>
      <sheetName val="_____________"/>
      <sheetName val="3а"/>
      <sheetName val="сортамент"/>
      <sheetName val="Shifrn"/>
      <sheetName val="группа"/>
      <sheetName val="БЕ_Переработка_руб"/>
      <sheetName val="Коды статей"/>
      <sheetName val="ПО 11 мес'10 (дол)"/>
      <sheetName val="Suhogruz"/>
      <sheetName val="оборудование"/>
      <sheetName val="Данные плана-счетов"/>
      <sheetName val="ПДС"/>
      <sheetName val="ФА соц.прогр"/>
      <sheetName val="СС Al к.26"/>
      <sheetName val="Расх_коэфф,_полная_себ-ть"/>
      <sheetName val="CHP_on_PES"/>
      <sheetName val="Корректирующие_Таблицы"/>
      <sheetName val="постоянные_затраты"/>
      <sheetName val="Приложение_15"/>
      <sheetName val="ШР_-в_расчет"/>
      <sheetName val="Кл_предприятий"/>
      <sheetName val="БП_Ф"/>
      <sheetName val="отчетный_период"/>
      <sheetName val="услуги_грн"/>
      <sheetName val="Вид_бюджета"/>
      <sheetName val="услуги_ТМЦ"/>
      <sheetName val="расп_МО"/>
      <sheetName val="постоянныезатраты"/>
      <sheetName val="#ССЫЛКА"/>
      <sheetName val="Коды"/>
      <sheetName val="График"/>
      <sheetName val="2_2_4"/>
      <sheetName val="Макро"/>
      <sheetName val="Вода для ГВС"/>
      <sheetName val="master cashflows - contractual"/>
      <sheetName val="Анк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11" sqref="I11"/>
    </sheetView>
  </sheetViews>
  <sheetFormatPr defaultRowHeight="15" x14ac:dyDescent="0.25"/>
  <cols>
    <col min="1" max="1" width="9.140625" style="15"/>
    <col min="2" max="2" width="11" style="16" bestFit="1" customWidth="1"/>
    <col min="3" max="3" width="34.7109375" style="17" customWidth="1"/>
    <col min="4" max="4" width="9" style="16" customWidth="1"/>
    <col min="5" max="5" width="21.140625" style="16" bestFit="1" customWidth="1"/>
    <col min="6" max="6" width="9.140625" style="16"/>
    <col min="7" max="7" width="33" customWidth="1"/>
    <col min="8" max="8" width="24" customWidth="1"/>
  </cols>
  <sheetData>
    <row r="1" spans="1:9" ht="54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34</v>
      </c>
    </row>
    <row r="2" spans="1:9" x14ac:dyDescent="0.25">
      <c r="A2" s="8"/>
      <c r="B2" s="9"/>
      <c r="C2" s="22" t="s">
        <v>6</v>
      </c>
      <c r="D2" s="2">
        <f>SUM(D3:D7)</f>
        <v>50</v>
      </c>
      <c r="E2" s="9"/>
      <c r="F2" s="13"/>
      <c r="G2" s="21"/>
    </row>
    <row r="3" spans="1:9" x14ac:dyDescent="0.25">
      <c r="A3" s="8"/>
      <c r="B3" s="9"/>
      <c r="C3" s="12" t="s">
        <v>29</v>
      </c>
      <c r="D3" s="9">
        <f>SUMIF(G9:G17,C3,D9:D17)</f>
        <v>1</v>
      </c>
      <c r="E3" s="9"/>
      <c r="F3" s="13"/>
      <c r="G3" s="21"/>
    </row>
    <row r="4" spans="1:9" ht="38.25" x14ac:dyDescent="0.25">
      <c r="A4" s="8"/>
      <c r="B4" s="9"/>
      <c r="C4" s="24" t="s">
        <v>32</v>
      </c>
      <c r="D4" s="9">
        <f>SUMIF(G9:G17,C4,D9:D17)</f>
        <v>4</v>
      </c>
      <c r="E4" s="9"/>
      <c r="F4" s="13"/>
      <c r="G4" s="21"/>
    </row>
    <row r="5" spans="1:9" x14ac:dyDescent="0.25">
      <c r="A5" s="8"/>
      <c r="B5" s="9"/>
      <c r="C5" s="12" t="s">
        <v>33</v>
      </c>
      <c r="D5" s="9">
        <f>SUMIF(G9:G17,C5,D9:D17)</f>
        <v>1</v>
      </c>
      <c r="E5" s="9"/>
      <c r="F5" s="13"/>
      <c r="G5" s="21"/>
    </row>
    <row r="6" spans="1:9" ht="25.5" x14ac:dyDescent="0.25">
      <c r="A6" s="8"/>
      <c r="B6" s="9"/>
      <c r="C6" s="12" t="s">
        <v>30</v>
      </c>
      <c r="D6" s="9">
        <f>SUMIF(G9:G17,C6,D9:D17)</f>
        <v>4</v>
      </c>
      <c r="E6" s="9"/>
      <c r="F6" s="13"/>
      <c r="G6" s="21"/>
    </row>
    <row r="7" spans="1:9" ht="25.5" x14ac:dyDescent="0.25">
      <c r="A7" s="8"/>
      <c r="B7" s="9"/>
      <c r="C7" s="12" t="s">
        <v>31</v>
      </c>
      <c r="D7" s="9">
        <f>SUMIF(G9:G17,C7,D9:D17)</f>
        <v>40</v>
      </c>
      <c r="E7" s="9"/>
      <c r="F7" s="13"/>
      <c r="G7" s="21"/>
    </row>
    <row r="8" spans="1:9" s="7" customFormat="1" x14ac:dyDescent="0.25">
      <c r="A8" s="10" t="s">
        <v>13</v>
      </c>
      <c r="B8" s="11"/>
      <c r="C8" s="6" t="s">
        <v>6</v>
      </c>
      <c r="D8" s="11">
        <f>SUM(D9:D17)</f>
        <v>50</v>
      </c>
      <c r="E8" s="11"/>
      <c r="F8" s="11">
        <v>2024</v>
      </c>
      <c r="G8" s="11"/>
    </row>
    <row r="9" spans="1:9" s="20" customFormat="1" x14ac:dyDescent="0.25">
      <c r="A9" s="18" t="s">
        <v>14</v>
      </c>
      <c r="B9" s="14" t="s">
        <v>7</v>
      </c>
      <c r="C9" s="19" t="s">
        <v>15</v>
      </c>
      <c r="D9" s="13">
        <v>1</v>
      </c>
      <c r="E9" s="13" t="s">
        <v>16</v>
      </c>
      <c r="F9" s="13">
        <v>2024</v>
      </c>
      <c r="G9" s="13" t="s">
        <v>33</v>
      </c>
      <c r="H9" s="25"/>
      <c r="I9" s="26"/>
    </row>
    <row r="10" spans="1:9" s="20" customFormat="1" ht="38.25" x14ac:dyDescent="0.25">
      <c r="A10" s="18" t="s">
        <v>17</v>
      </c>
      <c r="B10" s="14" t="s">
        <v>7</v>
      </c>
      <c r="C10" s="19" t="s">
        <v>18</v>
      </c>
      <c r="D10" s="13">
        <v>1</v>
      </c>
      <c r="E10" s="13" t="s">
        <v>16</v>
      </c>
      <c r="F10" s="13">
        <v>2024</v>
      </c>
      <c r="G10" s="23" t="s">
        <v>32</v>
      </c>
    </row>
    <row r="11" spans="1:9" s="20" customFormat="1" ht="38.25" x14ac:dyDescent="0.25">
      <c r="A11" s="18" t="s">
        <v>19</v>
      </c>
      <c r="B11" s="14" t="s">
        <v>7</v>
      </c>
      <c r="C11" s="19" t="s">
        <v>18</v>
      </c>
      <c r="D11" s="13">
        <v>1</v>
      </c>
      <c r="E11" s="13" t="s">
        <v>16</v>
      </c>
      <c r="F11" s="13">
        <v>2024</v>
      </c>
      <c r="G11" s="23" t="s">
        <v>32</v>
      </c>
    </row>
    <row r="12" spans="1:9" s="20" customFormat="1" x14ac:dyDescent="0.25">
      <c r="A12" s="18" t="s">
        <v>20</v>
      </c>
      <c r="B12" s="14" t="s">
        <v>7</v>
      </c>
      <c r="C12" s="19" t="s">
        <v>21</v>
      </c>
      <c r="D12" s="13">
        <v>1</v>
      </c>
      <c r="E12" s="13" t="s">
        <v>16</v>
      </c>
      <c r="F12" s="13">
        <v>2024</v>
      </c>
      <c r="G12" s="23" t="s">
        <v>29</v>
      </c>
    </row>
    <row r="13" spans="1:9" s="20" customFormat="1" ht="38.25" x14ac:dyDescent="0.25">
      <c r="A13" s="18" t="s">
        <v>22</v>
      </c>
      <c r="B13" s="14" t="s">
        <v>7</v>
      </c>
      <c r="C13" s="19" t="s">
        <v>23</v>
      </c>
      <c r="D13" s="13">
        <v>1</v>
      </c>
      <c r="E13" s="13" t="s">
        <v>16</v>
      </c>
      <c r="F13" s="13">
        <v>2024</v>
      </c>
      <c r="G13" s="23" t="s">
        <v>32</v>
      </c>
    </row>
    <row r="14" spans="1:9" s="20" customFormat="1" ht="38.25" x14ac:dyDescent="0.25">
      <c r="A14" s="18" t="s">
        <v>24</v>
      </c>
      <c r="B14" s="14" t="s">
        <v>7</v>
      </c>
      <c r="C14" s="19" t="s">
        <v>25</v>
      </c>
      <c r="D14" s="13">
        <v>1</v>
      </c>
      <c r="E14" s="13" t="s">
        <v>16</v>
      </c>
      <c r="F14" s="13">
        <v>2024</v>
      </c>
      <c r="G14" s="23" t="s">
        <v>32</v>
      </c>
    </row>
    <row r="15" spans="1:9" ht="38.25" x14ac:dyDescent="0.25">
      <c r="A15" s="8" t="s">
        <v>26</v>
      </c>
      <c r="B15" s="14" t="s">
        <v>7</v>
      </c>
      <c r="C15" s="19"/>
      <c r="D15" s="9">
        <v>4</v>
      </c>
      <c r="E15" s="9" t="s">
        <v>12</v>
      </c>
      <c r="F15" s="13">
        <v>2024</v>
      </c>
      <c r="G15" s="9" t="s">
        <v>30</v>
      </c>
    </row>
    <row r="16" spans="1:9" ht="38.25" x14ac:dyDescent="0.25">
      <c r="A16" s="8" t="s">
        <v>27</v>
      </c>
      <c r="B16" s="14" t="s">
        <v>8</v>
      </c>
      <c r="C16" s="12" t="s">
        <v>9</v>
      </c>
      <c r="D16" s="9">
        <v>20</v>
      </c>
      <c r="E16" s="9" t="s">
        <v>10</v>
      </c>
      <c r="F16" s="13">
        <v>2024</v>
      </c>
      <c r="G16" s="9" t="s">
        <v>31</v>
      </c>
    </row>
    <row r="17" spans="1:7" ht="38.25" x14ac:dyDescent="0.25">
      <c r="A17" s="8" t="s">
        <v>28</v>
      </c>
      <c r="B17" s="14" t="s">
        <v>8</v>
      </c>
      <c r="C17" s="12" t="s">
        <v>11</v>
      </c>
      <c r="D17" s="9">
        <v>20</v>
      </c>
      <c r="E17" s="9" t="s">
        <v>10</v>
      </c>
      <c r="F17" s="13">
        <v>2024</v>
      </c>
      <c r="G17" s="9" t="s">
        <v>31</v>
      </c>
    </row>
  </sheetData>
  <autoFilter ref="A1:G17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адресов</vt:lpstr>
      <vt:lpstr>'Перечень адресов'!Область_печати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Кулагина Татьяна</cp:lastModifiedBy>
  <cp:lastPrinted>2024-09-27T06:17:29Z</cp:lastPrinted>
  <dcterms:created xsi:type="dcterms:W3CDTF">2024-09-20T06:13:13Z</dcterms:created>
  <dcterms:modified xsi:type="dcterms:W3CDTF">2024-10-02T03:01:29Z</dcterms:modified>
</cp:coreProperties>
</file>